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Տեղ. բնութ-Գն ժամ" sheetId="1" r:id="rId1"/>
    <sheet name="Վճ ժամ" sheetId="2" r:id="rId2"/>
  </sheets>
  <externalReferences>
    <externalReference r:id="rId3"/>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0" i="2" l="1"/>
  <c r="B59" i="2"/>
  <c r="B58" i="2"/>
  <c r="B57" i="2"/>
  <c r="B56" i="2"/>
  <c r="B55" i="2"/>
  <c r="B54" i="2"/>
  <c r="B53" i="2"/>
  <c r="B52" i="2"/>
  <c r="B51" i="2"/>
  <c r="B50" i="2"/>
  <c r="B49" i="2"/>
  <c r="B48" i="2"/>
  <c r="B47" i="2"/>
  <c r="B46" i="2"/>
  <c r="B45" i="2"/>
  <c r="B44" i="2"/>
  <c r="B43" i="2"/>
  <c r="B42" i="2"/>
  <c r="B41" i="2"/>
  <c r="B40" i="2"/>
  <c r="B39" i="2"/>
  <c r="B38" i="2"/>
  <c r="B37" i="2"/>
  <c r="B36" i="2"/>
  <c r="B35" i="2"/>
  <c r="B34" i="2"/>
  <c r="B33" i="2"/>
  <c r="B32" i="2"/>
  <c r="B31" i="2"/>
  <c r="B30" i="2"/>
  <c r="B29" i="2"/>
  <c r="B28" i="2"/>
  <c r="B27" i="2"/>
  <c r="B26" i="2"/>
  <c r="B25" i="2"/>
  <c r="B24" i="2"/>
  <c r="B23" i="2"/>
  <c r="B22" i="2"/>
  <c r="B21" i="2"/>
  <c r="B20" i="2"/>
  <c r="B19" i="2"/>
  <c r="B18" i="2"/>
  <c r="B17" i="2"/>
  <c r="B16" i="2"/>
  <c r="B15" i="2"/>
  <c r="B14" i="2"/>
  <c r="B13" i="2"/>
  <c r="B12" i="2"/>
  <c r="B11" i="2"/>
  <c r="B12" i="1" l="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alcChain>
</file>

<file path=xl/sharedStrings.xml><?xml version="1.0" encoding="utf-8"?>
<sst xmlns="http://schemas.openxmlformats.org/spreadsheetml/2006/main" count="217" uniqueCount="144">
  <si>
    <t>Հավելված N 1</t>
  </si>
  <si>
    <t>Ապրանքի</t>
  </si>
  <si>
    <t>հրավերով նախատեսված չափաբաժնի համարը</t>
  </si>
  <si>
    <t>գնումների պլանով նախատեսված միջանցիկ ծածկագիրը` ըստ ԳՄԱ դասակարգման (CPV)</t>
  </si>
  <si>
    <t xml:space="preserve">անվանումը </t>
  </si>
  <si>
    <t>տեխնիկական բնութագիրը</t>
  </si>
  <si>
    <t>չափման միավորը</t>
  </si>
  <si>
    <t>միավոր գինը/ՀՀ դրամ</t>
  </si>
  <si>
    <t>ընդհանուր գինը/ՀՀ դրամ</t>
  </si>
  <si>
    <t>մատակարարման</t>
  </si>
  <si>
    <t>հասցեն</t>
  </si>
  <si>
    <t>ենթակա քանակը</t>
  </si>
  <si>
    <t>ԳՆՈՐԴ</t>
  </si>
  <si>
    <t>---------------------------------</t>
  </si>
  <si>
    <t>/ստորագրություն/</t>
  </si>
  <si>
    <t>Կ.Տ</t>
  </si>
  <si>
    <t>ՎԱՃԱՌՈՂ</t>
  </si>
  <si>
    <t xml:space="preserve"> ՀՀ դրամ</t>
  </si>
  <si>
    <t>անվանումը</t>
  </si>
  <si>
    <t>հունվար</t>
  </si>
  <si>
    <t>փետրվար</t>
  </si>
  <si>
    <t>մարտ</t>
  </si>
  <si>
    <t>ապրիլ</t>
  </si>
  <si>
    <t>մայիս</t>
  </si>
  <si>
    <t>հունիս</t>
  </si>
  <si>
    <t xml:space="preserve">հուլիս </t>
  </si>
  <si>
    <t>օգոստոս</t>
  </si>
  <si>
    <t xml:space="preserve">սեպտեմբեր </t>
  </si>
  <si>
    <t>հոկտեմբեր</t>
  </si>
  <si>
    <t xml:space="preserve"> նոյեմբեր</t>
  </si>
  <si>
    <t>դեկտեմբեր</t>
  </si>
  <si>
    <t>Ընդամենը</t>
  </si>
  <si>
    <t>** հրավերում գումարները նշվում են տոկոսով, իսկ պայմանագիրը կնքելիս տոկոսի փոխարեն նշվում է կոնկրետ գումարի չափ</t>
  </si>
  <si>
    <t>ՎՃԱՐՄԱՆ ԺԱՄԱՆԱԿԱՑՈՒՅՑ*</t>
  </si>
  <si>
    <t>ՀՀ դրամ</t>
  </si>
  <si>
    <t xml:space="preserve">* Վճարման ենթակա գումարները ներկայացվում են աճողական կարգով: </t>
  </si>
  <si>
    <t>Ժամկետը</t>
  </si>
  <si>
    <t>Պայմանագիրն ուժի մեջ մտնելու օրվանից հետո Գնորդի պատվերը ստանալու օրվանից հաշված 20 օրացուցային օր հետո՝ 1-ին փուլի համար, մատակարարման մյուս փուլերի դեպքում՝ Գնորդի պատվերը ստանալուց հետո 3 աշխատանքային օրվա ընթացում:</t>
  </si>
  <si>
    <t>դիմաց վճարումները նախատեսվում է իրականացնել 202__թ-ին` ըստ ամիսների, այդ թվում**</t>
  </si>
  <si>
    <t xml:space="preserve">2022  թ. կնքված </t>
  </si>
  <si>
    <t>Ք. Երևան, Ք. Երևան, Հրաչյա  Քոչար  5/2</t>
  </si>
  <si>
    <t>Թուղթ Ա4 ֆորմատ</t>
  </si>
  <si>
    <t>Թուղթ Ա3 ֆորմատ</t>
  </si>
  <si>
    <t>Թուղթ Ա2 ֆորմատ 110գ/խմ</t>
  </si>
  <si>
    <t>Կրիչներ (ֆլեշկա) 4GB</t>
  </si>
  <si>
    <t>Ամրակներ (սկրեպ) մետաղյա</t>
  </si>
  <si>
    <t>Ջնջիչ (շտրիխ)</t>
  </si>
  <si>
    <t>Ֆայլ</t>
  </si>
  <si>
    <t>Քանոն փայտյա 30սմ</t>
  </si>
  <si>
    <t>Կնիքի բարձիկ</t>
  </si>
  <si>
    <t>Կնիքի թանաք կապույտ 25մլ</t>
  </si>
  <si>
    <t>Կարիչ</t>
  </si>
  <si>
    <t>Կարիչի մետաղալար կապեր 2416</t>
  </si>
  <si>
    <t>Մատիտ սև գույնի</t>
  </si>
  <si>
    <t>Ռետին Էլաստիկ</t>
  </si>
  <si>
    <t>Գրիչ կապույտ գնդիկավոր</t>
  </si>
  <si>
    <t>Գրիչ կարմիր գնդիկավոր</t>
  </si>
  <si>
    <t>Գրիչ սև գնդիկավոր</t>
  </si>
  <si>
    <t>Սոսնձվող նյութեր (չոր սոսինձ) մեծ</t>
  </si>
  <si>
    <t>Ծրար (11x22սմ)</t>
  </si>
  <si>
    <t>Ծրար (7.6x10.2սմ)</t>
  </si>
  <si>
    <t>Ծրար (21x29.7սմ)</t>
  </si>
  <si>
    <t>Ծրար Ա4 ֆորմատի</t>
  </si>
  <si>
    <t>Թղթապանակ արագակար թղթյա</t>
  </si>
  <si>
    <t>Թուղթ տերմո</t>
  </si>
  <si>
    <t>Ապակարիչ</t>
  </si>
  <si>
    <t xml:space="preserve">Մատիտի սրիչ </t>
  </si>
  <si>
    <t>Մարկեր սև բարակ</t>
  </si>
  <si>
    <t>Մարկեր սև հաստ</t>
  </si>
  <si>
    <t>Թուղթ նշումների կպչուն</t>
  </si>
  <si>
    <t>Դանակ գրասենյակային</t>
  </si>
  <si>
    <t>Խոշորացույց (zum 4-6)</t>
  </si>
  <si>
    <t>Լազերային սկավառակ DVD -R, 16X(Hagh quality), 4.7 GB</t>
  </si>
  <si>
    <t>Լազերային սկավառակի տուփ</t>
  </si>
  <si>
    <t>Կնիքներ</t>
  </si>
  <si>
    <t>Ստվարաթուղթ 800գ/քմ</t>
  </si>
  <si>
    <t>Ստվարաթուղթ 1800գ/քմ</t>
  </si>
  <si>
    <t>Ստվարաթուղթ խրոմերզաց 400գ/քմ</t>
  </si>
  <si>
    <t>Թուղթ (ֆորզաց)</t>
  </si>
  <si>
    <t>Ստվարաթուղթ (լիդերին թղթյա բունվինիչե)</t>
  </si>
  <si>
    <t>Գործվածք կտորներ (լիդերին գործվածքային)</t>
  </si>
  <si>
    <t>Ալյուր բրինձի</t>
  </si>
  <si>
    <t>Բժշկական թանզիֆ (մարլյա)</t>
  </si>
  <si>
    <t>Կարի թել (բամբակյա) սպիտակ 1000 մետրանոց</t>
  </si>
  <si>
    <t>Վրձին շինարարական</t>
  </si>
  <si>
    <t>Վրձին նկարչական փափուկ մազիկներով (մեծ)</t>
  </si>
  <si>
    <t>Մկրատ երկաթյա պոչով 21սմ</t>
  </si>
  <si>
    <t>Ալյուր բարձր կարգի</t>
  </si>
  <si>
    <t>Ճապոնական թուղթ</t>
  </si>
  <si>
    <t>Մատի խոնավեցնող բարձիկ</t>
  </si>
  <si>
    <t>Սոսինձ Մեթիլ Ցելյուլոզա</t>
  </si>
  <si>
    <t>Թուղթ Ա4 ֆորմատի, թուղթ սպառողական ձևաչափի, ոչ կավ­ճապատ։ Նախատեսված է գրելու, տպագրելու, պատ­ճենահանման և գրասենյակային աշխատանքների համար։ Չափերը՝ 210x297մմ, միատեսակ և երկտակ թերթերի համար։ Սպիտակությունը ոչ պակաս քան 95%, խտությունը՝ 80գ/քմ։ Փաթեթավորված կամ տուփերով, յուրաքանչյուրում 500 թերթ</t>
  </si>
  <si>
    <t>Թուղթ Ա3 ֆորմատի, թուղթ սպառողական ձևաչափի, ոչ կավ­ճապատ։ Նախատեսված է գրելու, տպագրելու, պատ­ճենահանման և գրասենյակային աշխատանքների համար։ Չափերը՝ 297x420մմ, միատեսակ և երկտակ թերթերի համար։ Սպիտակությունը ոչ պակաս քան 95%, խտությունը՝ 80գ/քմ։ Փաթեթավորված կամ տուփերով, յուրաքանչյուրում 500 թերթ</t>
  </si>
  <si>
    <t>Թուղթ Ա2 ֆորմատի, թուղթ սպառողական ձևաչափի, ոչ կավ­ճապատ։ Նախատեսված է գրելու, տպագրելու, պատ­ճենահանման և գրասենյակային աշխատանքների համար։ Թղթի թերթիկի չափսը՝ 59,4 x 42 սմ, միատեսակ և երկտակ թերթերի համար։ Սպիտակությունը ոչ պակաս քան 95%, խտությունը՝ 80գ/քմ։</t>
  </si>
  <si>
    <t>Փոքր, գրասենյակային ամրակներ (սկրեպ) մետաղական կամ պոլիմերային պատվածքով, (25-33) մմ երկարությամբ: Թղթի դարսը լիարժեք ամրությամբ միասնական պահելու կարողությամբ:</t>
  </si>
  <si>
    <t>Նախատեսված է սխալները և վրիպակները շտկելու համար։ Պարունակում է 20մլ սպիտակ գույնի ներկանյութ։</t>
  </si>
  <si>
    <t>Թափանցիկ ֆայլ, A4 ձևաչափի ֆայլ՝ 180 միկրո հաստությամբ։ Փաթեթավորված 100հատ։</t>
  </si>
  <si>
    <t>Կնիքի բարձիկ 70*110մմ, կապույտ</t>
  </si>
  <si>
    <t>կապույտ գույնի, ստանդարտ ապակյա տարայով կնիքի բարձիկի համար</t>
  </si>
  <si>
    <t>մեծ Moped-354/411 չափի</t>
  </si>
  <si>
    <t>kagaro 24/6 չափի</t>
  </si>
  <si>
    <t>Ռետինե ջնջոց փոքր` նախատեսված մատիտով գրածները մաքրելու համա</t>
  </si>
  <si>
    <t>Գնդիկավոր կապույտ գրիչ, գծի հաստություն 0․7 մմ, ծայրի պաշտպանություն կափարիչ, Կտրվածքը կլոր,քաշը 7գր,տրամագիծը 9մմ, երկարությունը 15սմ։ Փաթեթավորվրված տուփում 50հատ</t>
  </si>
  <si>
    <t>Գնդիկավոր կարմիր գրիչ, գծի հաստություն 0․7 մմ, ծայրի պաշտպանություն կափարիչ, Կտրվածքը կլոր,քաշը 7գր,տրամագիծը 9մմ, երկարությունը 15սմ։ Փաթեթավորվրված տուփում 50հատ</t>
  </si>
  <si>
    <t>Գնդիկավոր սև  գրիչ, գծի հաստություն 0․7 մմ, ծայրի պաշտպանություն կափարիչ, Կտրվածքը կլոր,քաշը 7գր,տրամագիծը 9մմ, երկարությունը 15սմ։ Փաթեթավորվրված տուփում 50հատ</t>
  </si>
  <si>
    <t>ծրար (11x22սմ) ձևաչափ 90% սպիտակություն ըստ ԳՕՍՏ 9094-89 ինքնասոսնձվող</t>
  </si>
  <si>
    <t>ծրար (21x29.7սմ) ձևաչափ 90% սպիտակություն ըստ ԳՕՍՏ 9094-89 ինքնասոսնձվող</t>
  </si>
  <si>
    <t>ծրար (7.6x10.2սմ) ձևաչափ 90% սպիտակություն ըստ ԳՕՍՏ 9094-89 ինքնասոսնձվող</t>
  </si>
  <si>
    <t>ծրար Ա4 ֆորմատ</t>
  </si>
  <si>
    <t>Ստվարաթղթի խտությունը` 300 գր/քմ։Կապերի թիվը` 2։Փակող մեխանիզմը մետաղից։Նախատեսված է A4 ֆորմատի (297 մմ x 210 մմ) փաստաթղթերի պահպանման համար։</t>
  </si>
  <si>
    <t>Թուղթ Տերմո 80X60 1X12/90</t>
  </si>
  <si>
    <t>Սկավառակների համար նախատեսված տուփը պատրաստված է պլաստմասից։</t>
  </si>
  <si>
    <t>Ստվարաթուղթ 800գ/քմ խտությամբ, չափը 70*100</t>
  </si>
  <si>
    <t>Ստվարաթուղթ 1800գ/քմ խտությամբ, չափը 70*100</t>
  </si>
  <si>
    <t>Ստվարաթուղթ խրոմերզաց 400գ/քմ տուփի մեջ 100հատ 70*100սմ։</t>
  </si>
  <si>
    <t>Թուղթ (ֆորզաց) խտությունը 200գ/քմ, չափը 70*100</t>
  </si>
  <si>
    <t>Ստվարաթուղթ (լիդերին թղթյա բունվինիչե) 80սմ լայնությամբ</t>
  </si>
  <si>
    <t xml:space="preserve">     «ԱԱ-ԳՀԱՊՁԲ-23/02»  ծածկագրով պայմանագրի</t>
  </si>
  <si>
    <r>
      <t>Սև մարկեր, գծի հաստությունը 1-5</t>
    </r>
    <r>
      <rPr>
        <sz val="9"/>
        <color theme="1"/>
        <rFont val="Calibri"/>
        <family val="2"/>
        <charset val="204"/>
      </rPr>
      <t> </t>
    </r>
    <r>
      <rPr>
        <sz val="9"/>
        <color theme="1"/>
        <rFont val="GHEA Grapalat"/>
        <family val="3"/>
      </rPr>
      <t>մմ։</t>
    </r>
  </si>
  <si>
    <r>
      <t>Մարկերի գրելու գծի հաստությունը</t>
    </r>
    <r>
      <rPr>
        <sz val="9"/>
        <color theme="1"/>
        <rFont val="Calibri"/>
        <family val="2"/>
        <charset val="204"/>
      </rPr>
      <t> </t>
    </r>
    <r>
      <rPr>
        <sz val="9"/>
        <color theme="1"/>
        <rFont val="GHEA Grapalat"/>
        <family val="3"/>
      </rPr>
      <t>3</t>
    </r>
    <r>
      <rPr>
        <sz val="9"/>
        <color theme="1"/>
        <rFont val="Calibri"/>
        <family val="2"/>
        <charset val="204"/>
      </rPr>
      <t> </t>
    </r>
    <r>
      <rPr>
        <sz val="9"/>
        <color theme="1"/>
        <rFont val="GHEA Grapalat"/>
        <family val="3"/>
      </rPr>
      <t>մմ է։</t>
    </r>
  </si>
  <si>
    <t>Սև գույնի եռանկյուն կտրվածքով սև պլաստիկից մատիտ։ Քաշ 8 գրամ, Տրամագիծ 8 մմ, Երկարություն 19 սմ։ Նյութը պլաստիկ,Փաթեթավորված տուփում 50հատ։ Կոշտություն HB</t>
  </si>
  <si>
    <t>Սոսինձի տեսակը` չոր, մատիտի տեսքով,ջրային հիմքով, անհոտ, թունավոր նյութեր չի պարունակում։Պլաստիկից չկոտրվող տարա, պտտվող մեխանիզմով։Նախատեսված է թղթի, ստվարաթղթի, փայտի, կտորի և այլ մակերեսների համար։Չափսեր (Ե x Լ x Բ) 11.5 սմ x 3 սմ x 3 սմ։ Քաշ 35 գրամ։Սոսինձի գույնը` սպիտակ։Լվացվում է ջրով Համապատասխանում է ASTM D-4236 և EN 71/3 EUROPE պահանջներին</t>
  </si>
  <si>
    <t>Սրիչ մատիտի երկու տարբեր լայնության անցքերի</t>
  </si>
  <si>
    <t>Գործվածք կտորներ (լիդերին գործվածքային) 80սմ լայնությամբ</t>
  </si>
  <si>
    <t>Շինարարական բնական վրձին օգտագործվում է տարբեր մակերևույթների վրա ներկերի, էմալների, լաքերի և այլ ներկերի կիրառման համար, այն առավել արդյունավետ կերպով զուգակցվում է նավթի վրա հիմնված ներկերի հետ: 100% բնական թեթև փայլաթիթեղը ապահով կերպով ամրագրված է մետաղյա շղթայով: Փայտե բռնակը հարմարացաված է կախոցի համար:</t>
  </si>
  <si>
    <t>Մկրատ երկաթյա պոչով 21սմ։Սուր շեղբով։</t>
  </si>
  <si>
    <t>Ցորենի ալյուրին բնորոշ, ոռանց կողմնակի համի և հոտի: Առանց թթվության և դառնության, առանց փտահոտի և բորբոսի: Խոնավության զանգվածային մասը ոչ ավել 15%-ից, մետաղամագնիսական խառնուրդները ոչ ավելի 3,0%-ից , մոխրի զանգվածային մասը ՝չոր նյութի 0,75%, հում սոսնձանյութի քանակությունը առնվազն 30,0%: ՀՍՏ 280-2007: Անվտանգությունը և մակնշումը N 2-III-4,9-01-2010 հիգիենիկ նորմատիվների և ՝՝Սննդամթերքի անվտանգության մասին՝՝ ՀՀ օրենքի 8-րդ հոդվածի:</t>
  </si>
  <si>
    <t>Մատները խոնավեցնելու համար նախատեսված բարձիկ։ Նախատեսված է թղթի հետ աշխատանքը հեշտացնելու համար։Քաշ 23 գրամ։ Լիցքավորվողշ ջրով։Նյութ պլաստիկ։
Չափսեր (Ե x Լ x Բ)7 սմ x 7 սմ x 2․6 սմ։Փաթեթավորում պլաստիկից տոպրակ։</t>
  </si>
  <si>
    <t>Բամբակե հումքից, սպիտակ</t>
  </si>
  <si>
    <t>Բրնձի ալյուր։Սպիտակուցներ գ/100գ-7․00։Ճարպեր 100գ-0․60
Ածխաջրեր 100գ-78․00։Կիլոկալորիա 100գ-321․00։</t>
  </si>
  <si>
    <t>Տեսակ: Լազերային սկավառակ
Հիշողության ծավալ։ 4.7GB
Արագություն: 16x
Քանակը տուփում։ 50 հատ
Մոդել։ HP DVD-R 4.7GB 16x 50pk. Wrap</t>
  </si>
  <si>
    <t>Պլաստիկից շրջանակով խոշորացույց։Քաշ 28 գրամ։ Փաթեթավորում ստվարաթղթից տուփ։ Տրամագիծ 40 մմ։
Խոշորացման գործակից 4x6։Չափսեր (Ե x Լ x Բ)11.7 սմ x 4.5 սմ x 1.4 սմ։</t>
  </si>
  <si>
    <t>Մետաղյա ուղորդիչով գրասենյակային դանակ, տարբեր գույների։ Նախատեսված է թղթի, ստվարաթղթի և համանման կոշտությամբ նյութերի հետ աշխատելու համար։ Քաշ 21 գրամ։Փաթեթավորում պլաստիկից տոպրակ։Չափսեր (Ե x Լ x Բ) 13 սմ x 3.2 սմ x 1.3 սմ։Նյութ պլաստիկ։ Սայրի լայնություն 9 մմ։</t>
  </si>
  <si>
    <t>Չեզոք բաց դեղին գույն։ Պոկելուց հետո պահպանում է կպչողունակությունը։ Նախատեսված է գրիչով, մատիտով և մարկերով գրելու համար։ Կպչում են բավարար ամրությամբ։Պոկելուց հետո հետքեր չեն թողնում։Ձևը ուղղանկյուն, քաշը 42 գր, Չափսեր (Ե x Լ x Բ) 7.6 սմ x 7.6 սմ x 0.9 սմ։ Թերթերի քանակը 100 թերթ։ Փաթեթավորումը պլաստիկ տոպրակով։</t>
  </si>
  <si>
    <t>Կարիչի ասեղ հեռացնող սարք, ասեղի համարը`10, 24, 26։Ունի հարմարավետ էրգոնոմիկ բռնակ։ Պատրաստված է տարբեր գույների պլաստմասից, աշխատող մասը` մետաղյա։Քաշը 30գր։ Չափսեր (Ե x Լ x Բ) 5.4 սմ x 4 սմ x 2.2 սմ։Նյութը մետաղ։Փաթեթավորում ստվարաթղթից տուփ</t>
  </si>
  <si>
    <t>ապրանքային նշանը, մակիշը և արտադրողի անվանումը</t>
  </si>
  <si>
    <t xml:space="preserve">Ծանոթություն
1. Ապրանքների մատակարարումը /բացթողումը/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12 ամսվա ընթացքում ընկած ժամանակահատվածում, բայց ոչ ուշ քան մինչև 2023 թվականի դեկտեմբերի 25-ը, փուլային, յուրաքանչյուր անգամ: Ապրանքի (կամ դրա մի մասի)` առաջին խմբաքանակի մատակարարումը Գնորդը չի կարող պահանջել ավելի շուտ քան պայմանագրի ուժի մեջ մտնելու օրվանից հաշված 20 օրացուցային օրում, ընդ որում սահմանված ժամկետի հաշվարկը կատարվում է պայմանագրով նախատեսված կողմերի իրավունքների և պարտականությունների կատարման պայմանն ուժի մեջ մտնելու օրվանից՝ բացառությամբ այն դեպքի, երբ ընտրված մասնակիցը համաձայնում է պայմանագիրը կատարել ավելի կարճ ժամկետում: Այնուհետև, մատակարարումները պետք է իրականացվեն ըստ փաստացի պատվերների` ոչ ուշ քան 3 աշխատանքային օրվա ընթացքում:
</t>
  </si>
  <si>
    <t xml:space="preserve">2. Ապրանքների մատակարարման  վայր՝ Ք. Երևան ,Հրաչյա  Քոչար  5/2 
3. Յուրաքանչյուր անվանատող հանդիսանում է որպես առանձին չափաբաժին
4. Ապրանքները պետք է լինեն նոր և չօգտագործված
5. Ապրանքի/ների մատակարարաման համար պատվերը Գնորդի կողմից Վաճառողին կատարվում է  բանավոր, կամ գրավոր,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
6․ «Գնումների մասին» ՀՀ օրենքի 13-րդ հոդվածի 5-րդ մասով նախատեսված ցանկացած հղման դեպքում կիրառելի է «կամ համարժեքը» արտահայտությունը:
</t>
  </si>
  <si>
    <t>* Գնորդն իրավունք ունի տարվա ընթացքում պարվիրել առավելագույն ընդհանուր քանակից քիչ քանակ, որը չի կարող հանգեցնել պայմանագրի կողմերի պարտականությունների ոչ պատշաճ կատարման:</t>
  </si>
  <si>
    <t>ընդհանուր առավելագույն քանակը*</t>
  </si>
  <si>
    <t>ՏԵԽՆԻԿԱԿԱՆ ԲՆՈՒԹԱԳԻՐ - ԳՆՄԱՆ ԺԱՄԱՆԱԿԱՑՈՒՅՑ</t>
  </si>
  <si>
    <t>2. Ապրանքների մատակարարման  վայր՝ Ք. Երևան ,Հրաչյա  Քոչար  5/2 
3. Յուրաքանչյուր անվանատող հանդիսանում է որպես առանձին չափաբաժին
4. Ապրանքները պետք է լինեն նոր և չօգտագործված
5. Ապրանքի/ների մատակարարաման համար պատվերը Գնորդի կողմից Վաճառողին կատարվում է  բանավոր, կամ գրավոր,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
6․ «Գնումների մասին» ՀՀ օրենքի 13-րդ հոդվածի 5-րդ մասով նախատեսված ցանկացած հղման դեպքում կիրառելի է «կամ համարժեքը» արտահայտությունը:</t>
  </si>
  <si>
    <t>Ծանոթություն
1. Ապրանքների մատակարարումը /բացթողումը/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12 ամսվա ընթացքում ընկած ժամանակահատվածում, բայց ոչ ուշ քան մինչև 2023 թվականի դեկտեմբերի 25-ը, փուլային, յուրաքանչյուր անգամ: Ապրանքի (կամ դրա մի մասի)` առաջին խմբաքանակի մատակարարումը Գնորդը չի կարող պահանջել ավելի շուտ քան պայմանագրի ուժի մեջ մտնելու օրվանից հաշված 20 օրացուցային օրում, ընդ որում սահմանված ժամկետի հաշվարկը կատարվում է պայմանագրով նախատեսված կողմերի իրավունքների և պարտականությունների կատարման պայմանն ուժի մեջ մտնելու օրվանից՝ բացառությամբ այն դեպքի, երբ ընտրված մասնակիցը համաձայնում է պայմանագիրը կատարել ավելի կարճ ժամկետում: Այնուհետև, մատակարարումները պետք է իրականացվեն ըստ փաստացի պատվերների` ոչ ուշ քան 3 աշխատանքային օրվա ընթացքում:</t>
  </si>
  <si>
    <t>Կնիքներ, թանաքով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</si>
</sst>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00\ _A_M_D_-;\-* #,##0.00\ _A_M_D_-;_-* &quot;-&quot;??\ _A_M_D_-;_-@_-"/>
  </numFmts>
  <fonts count="15" x14ac:knownFonts="1">
    <font>
      <sz val="11"/>
      <color theme="1"/>
      <name val="Calibri"/>
      <family val="2"/>
      <scheme val="minor"/>
    </font>
    <font>
      <sz val="11"/>
      <color theme="1"/>
      <name val="Calibri"/>
      <family val="2"/>
      <scheme val="minor"/>
    </font>
    <font>
      <i/>
      <sz val="9"/>
      <color theme="1"/>
      <name val="GHEA Grapalat"/>
      <family val="3"/>
    </font>
    <font>
      <sz val="9"/>
      <color theme="1"/>
      <name val="GHEA Grapalat"/>
      <family val="3"/>
    </font>
    <font>
      <sz val="10"/>
      <color theme="1"/>
      <name val="GHEA Grapalat"/>
      <family val="3"/>
    </font>
    <font>
      <b/>
      <sz val="12"/>
      <color theme="1"/>
      <name val="GHEA Grapalat"/>
      <family val="3"/>
    </font>
    <font>
      <sz val="11"/>
      <color theme="1"/>
      <name val="GHEA Grapalat"/>
      <family val="3"/>
    </font>
    <font>
      <sz val="12"/>
      <color theme="1"/>
      <name val="GHEA Grapalat"/>
      <family val="3"/>
    </font>
    <font>
      <b/>
      <sz val="9"/>
      <color theme="1"/>
      <name val="GHEA Grapalat"/>
      <family val="3"/>
    </font>
    <font>
      <b/>
      <sz val="10"/>
      <color theme="1"/>
      <name val="GHEA Grapalat"/>
      <family val="3"/>
    </font>
    <font>
      <b/>
      <sz val="11"/>
      <color theme="1"/>
      <name val="GHEA Grapalat"/>
      <family val="3"/>
    </font>
    <font>
      <b/>
      <sz val="12"/>
      <color theme="1"/>
      <name val="Calibri"/>
      <family val="2"/>
      <scheme val="minor"/>
    </font>
    <font>
      <sz val="12"/>
      <name val="GHEA Grapalat"/>
      <family val="3"/>
    </font>
    <font>
      <sz val="9"/>
      <color theme="1"/>
      <name val="Calibri"/>
      <family val="2"/>
      <charset val="204"/>
    </font>
    <font>
      <sz val="10"/>
      <name val="GHEA Grapalat"/>
      <family val="3"/>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164" fontId="1" fillId="0" borderId="0" applyFont="0" applyFill="0" applyBorder="0" applyAlignment="0" applyProtection="0"/>
  </cellStyleXfs>
  <cellXfs count="50">
    <xf numFmtId="0" fontId="0" fillId="0" borderId="0" xfId="0"/>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3" fillId="0" borderId="0" xfId="0" applyFont="1" applyAlignment="1">
      <alignment horizontal="right" vertical="center"/>
    </xf>
    <xf numFmtId="0" fontId="0" fillId="0" borderId="0" xfId="0" applyAlignment="1">
      <alignment horizontal="left"/>
    </xf>
    <xf numFmtId="0" fontId="4" fillId="0" borderId="1" xfId="0" applyFont="1" applyBorder="1" applyAlignment="1">
      <alignment horizontal="left" vertical="center" wrapText="1"/>
    </xf>
    <xf numFmtId="0" fontId="11" fillId="0" borderId="0" xfId="0" applyFont="1"/>
    <xf numFmtId="0" fontId="4" fillId="0" borderId="0" xfId="0" applyFont="1" applyAlignment="1">
      <alignment vertical="center"/>
    </xf>
    <xf numFmtId="0" fontId="5"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vertical="center"/>
    </xf>
    <xf numFmtId="0" fontId="7" fillId="0" borderId="0" xfId="0" applyFont="1" applyAlignment="1">
      <alignment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4" fillId="2" borderId="1" xfId="0" applyNumberFormat="1" applyFont="1" applyFill="1" applyBorder="1" applyAlignment="1">
      <alignment horizontal="center" vertical="center"/>
    </xf>
    <xf numFmtId="0" fontId="6" fillId="0" borderId="0" xfId="0" applyFont="1"/>
    <xf numFmtId="0" fontId="4" fillId="0" borderId="0" xfId="0" applyFont="1" applyAlignment="1">
      <alignment horizontal="right" vertical="center"/>
    </xf>
    <xf numFmtId="0" fontId="6" fillId="0" borderId="0" xfId="0" applyFont="1" applyAlignment="1">
      <alignment wrapText="1"/>
    </xf>
    <xf numFmtId="0" fontId="0" fillId="0" borderId="0" xfId="0" applyAlignment="1">
      <alignment horizontal="center"/>
    </xf>
    <xf numFmtId="164" fontId="4" fillId="0" borderId="1" xfId="1" applyFont="1" applyBorder="1" applyAlignment="1">
      <alignment horizontal="center" vertical="center" wrapText="1"/>
    </xf>
    <xf numFmtId="43" fontId="4"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12"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164" fontId="7" fillId="2" borderId="1" xfId="1" applyFont="1" applyFill="1" applyBorder="1" applyAlignment="1">
      <alignment horizontal="right" vertical="center" wrapText="1"/>
    </xf>
    <xf numFmtId="0" fontId="4" fillId="0" borderId="2" xfId="0" applyFont="1" applyBorder="1" applyAlignment="1">
      <alignment horizontal="left" vertical="center" wrapText="1"/>
    </xf>
    <xf numFmtId="0" fontId="4" fillId="0" borderId="3" xfId="0" applyFont="1" applyBorder="1" applyAlignment="1">
      <alignment horizontal="center" vertical="center" wrapText="1"/>
    </xf>
    <xf numFmtId="0" fontId="14"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9" fillId="0" borderId="0" xfId="0" applyFont="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alignment horizontal="left" vertical="center" wrapText="1"/>
    </xf>
    <xf numFmtId="0" fontId="4" fillId="0" borderId="4" xfId="0" applyFont="1" applyBorder="1" applyAlignment="1">
      <alignment horizontal="left" vertical="top" wrapText="1"/>
    </xf>
    <xf numFmtId="0" fontId="4" fillId="0" borderId="0" xfId="0" applyFont="1" applyBorder="1" applyAlignment="1">
      <alignment horizontal="left" vertical="top"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10" fillId="0" borderId="0" xfId="0" applyFont="1" applyAlignment="1">
      <alignment horizontal="center" vertical="center"/>
    </xf>
    <xf numFmtId="0" fontId="4" fillId="0" borderId="0" xfId="0" applyFont="1" applyBorder="1" applyAlignment="1">
      <alignment horizontal="left" vertical="center" wrapText="1"/>
    </xf>
    <xf numFmtId="0" fontId="4" fillId="0" borderId="4"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AppData\Roaming\Microsoft\Excel\&#1331;&#1398;&#1400;&#1410;&#1396;&#1398;&#1381;&#1408;&#1387;%20&#1402;&#1388;&#1377;&#1398;%20%202023%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78">
          <cell r="A78" t="str">
            <v>04261</v>
          </cell>
        </row>
        <row r="79">
          <cell r="A79">
            <v>30192744</v>
          </cell>
        </row>
        <row r="80">
          <cell r="A80">
            <v>30197646</v>
          </cell>
        </row>
        <row r="81">
          <cell r="A81">
            <v>30197644</v>
          </cell>
        </row>
        <row r="82">
          <cell r="A82">
            <v>30234620</v>
          </cell>
        </row>
        <row r="83">
          <cell r="A83">
            <v>30197210</v>
          </cell>
        </row>
        <row r="84">
          <cell r="A84">
            <v>30192160</v>
          </cell>
        </row>
        <row r="85">
          <cell r="A85">
            <v>30197231</v>
          </cell>
        </row>
        <row r="86">
          <cell r="A86">
            <v>39292500</v>
          </cell>
        </row>
        <row r="87">
          <cell r="A87">
            <v>30192111</v>
          </cell>
        </row>
        <row r="88">
          <cell r="A88">
            <v>30192114</v>
          </cell>
        </row>
        <row r="89">
          <cell r="A89">
            <v>30197322</v>
          </cell>
        </row>
        <row r="90">
          <cell r="A90">
            <v>30197111</v>
          </cell>
        </row>
        <row r="91">
          <cell r="A91">
            <v>30192131</v>
          </cell>
        </row>
        <row r="92">
          <cell r="A92">
            <v>30192100</v>
          </cell>
        </row>
        <row r="93">
          <cell r="A93">
            <v>30192121</v>
          </cell>
        </row>
        <row r="94">
          <cell r="A94">
            <v>30192121</v>
          </cell>
        </row>
        <row r="95">
          <cell r="A95">
            <v>30192121</v>
          </cell>
        </row>
        <row r="96">
          <cell r="A96">
            <v>24911200</v>
          </cell>
        </row>
        <row r="97">
          <cell r="A97">
            <v>30199230</v>
          </cell>
        </row>
        <row r="98">
          <cell r="A98">
            <v>30199230</v>
          </cell>
        </row>
        <row r="99">
          <cell r="A99">
            <v>30199230</v>
          </cell>
        </row>
        <row r="100">
          <cell r="A100">
            <v>30199230</v>
          </cell>
        </row>
        <row r="101">
          <cell r="A101">
            <v>30197232</v>
          </cell>
        </row>
        <row r="102">
          <cell r="A102">
            <v>30199340</v>
          </cell>
        </row>
        <row r="103">
          <cell r="A103">
            <v>30197340</v>
          </cell>
        </row>
        <row r="104">
          <cell r="A104">
            <v>30192133</v>
          </cell>
        </row>
        <row r="105">
          <cell r="A105">
            <v>30192125</v>
          </cell>
        </row>
        <row r="106">
          <cell r="A106">
            <v>30192125</v>
          </cell>
        </row>
        <row r="107">
          <cell r="A107">
            <v>30196200</v>
          </cell>
        </row>
        <row r="108">
          <cell r="A108">
            <v>39241100</v>
          </cell>
        </row>
        <row r="109">
          <cell r="A109">
            <v>38651230</v>
          </cell>
        </row>
        <row r="110">
          <cell r="A110">
            <v>30234400</v>
          </cell>
        </row>
        <row r="111">
          <cell r="A111">
            <v>30234000</v>
          </cell>
        </row>
        <row r="112">
          <cell r="A112">
            <v>30191150</v>
          </cell>
        </row>
        <row r="113">
          <cell r="A113">
            <v>30197610</v>
          </cell>
        </row>
        <row r="114">
          <cell r="A114">
            <v>30197610</v>
          </cell>
        </row>
        <row r="115">
          <cell r="A115">
            <v>30197610</v>
          </cell>
        </row>
        <row r="116">
          <cell r="A116">
            <v>30197610</v>
          </cell>
        </row>
        <row r="117">
          <cell r="A117">
            <v>30197610</v>
          </cell>
        </row>
        <row r="118">
          <cell r="A118">
            <v>19251000</v>
          </cell>
        </row>
        <row r="119">
          <cell r="A119">
            <v>15612220</v>
          </cell>
        </row>
        <row r="120">
          <cell r="A120">
            <v>33141114</v>
          </cell>
        </row>
        <row r="121">
          <cell r="A121">
            <v>19431600</v>
          </cell>
        </row>
        <row r="122">
          <cell r="A122">
            <v>37821100</v>
          </cell>
        </row>
        <row r="123">
          <cell r="A123">
            <v>37821100</v>
          </cell>
        </row>
        <row r="124">
          <cell r="A124">
            <v>39241200</v>
          </cell>
        </row>
        <row r="125">
          <cell r="A125">
            <v>15612180</v>
          </cell>
        </row>
        <row r="126">
          <cell r="A126">
            <v>30198000</v>
          </cell>
        </row>
        <row r="127">
          <cell r="A127">
            <v>30192120</v>
          </cell>
        </row>
        <row r="128">
          <cell r="A128">
            <v>24911200</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3"/>
  <sheetViews>
    <sheetView tabSelected="1" topLeftCell="A41" zoomScale="80" zoomScaleNormal="80" workbookViewId="0">
      <selection activeCell="E46" sqref="E46"/>
    </sheetView>
  </sheetViews>
  <sheetFormatPr defaultRowHeight="15" x14ac:dyDescent="0.25"/>
  <cols>
    <col min="1" max="1" width="14.85546875" customWidth="1"/>
    <col min="2" max="2" width="16.7109375" customWidth="1"/>
    <col min="3" max="3" width="29.85546875" customWidth="1"/>
    <col min="4" max="4" width="21.28515625" customWidth="1"/>
    <col min="5" max="5" width="83.7109375" customWidth="1"/>
    <col min="6" max="6" width="10" customWidth="1"/>
    <col min="7" max="7" width="17" style="26" customWidth="1"/>
    <col min="8" max="8" width="15.140625" bestFit="1" customWidth="1"/>
    <col min="9" max="9" width="17.85546875" customWidth="1"/>
    <col min="10" max="10" width="16.140625" customWidth="1"/>
    <col min="11" max="11" width="17.42578125" bestFit="1" customWidth="1"/>
    <col min="12" max="12" width="43.5703125" customWidth="1"/>
  </cols>
  <sheetData>
    <row r="1" spans="1:12" x14ac:dyDescent="0.25">
      <c r="L1" s="8" t="s">
        <v>0</v>
      </c>
    </row>
    <row r="2" spans="1:12" x14ac:dyDescent="0.25">
      <c r="L2" s="8" t="s">
        <v>39</v>
      </c>
    </row>
    <row r="3" spans="1:12" x14ac:dyDescent="0.25">
      <c r="L3" s="8" t="s">
        <v>117</v>
      </c>
    </row>
    <row r="4" spans="1:12" x14ac:dyDescent="0.25">
      <c r="A4" s="1"/>
    </row>
    <row r="5" spans="1:12" x14ac:dyDescent="0.25">
      <c r="A5" s="2"/>
    </row>
    <row r="6" spans="1:12" x14ac:dyDescent="0.25">
      <c r="A6" s="39" t="s">
        <v>140</v>
      </c>
      <c r="B6" s="39"/>
      <c r="C6" s="39"/>
      <c r="D6" s="39"/>
      <c r="E6" s="39"/>
      <c r="F6" s="39"/>
      <c r="G6" s="39"/>
      <c r="H6" s="39"/>
      <c r="I6" s="39"/>
      <c r="J6" s="39"/>
      <c r="K6" s="39"/>
      <c r="L6" s="39"/>
    </row>
    <row r="7" spans="1:12" x14ac:dyDescent="0.25">
      <c r="L7" s="24" t="s">
        <v>17</v>
      </c>
    </row>
    <row r="8" spans="1:12" x14ac:dyDescent="0.25">
      <c r="A8" s="40" t="s">
        <v>1</v>
      </c>
      <c r="B8" s="40"/>
      <c r="C8" s="40"/>
      <c r="D8" s="40"/>
      <c r="E8" s="40"/>
      <c r="F8" s="40"/>
      <c r="G8" s="40"/>
      <c r="H8" s="40"/>
      <c r="I8" s="40"/>
      <c r="J8" s="40"/>
      <c r="K8" s="40"/>
      <c r="L8" s="40"/>
    </row>
    <row r="9" spans="1:12" ht="117.75" customHeight="1" x14ac:dyDescent="0.25">
      <c r="A9" s="40" t="s">
        <v>2</v>
      </c>
      <c r="B9" s="40" t="s">
        <v>3</v>
      </c>
      <c r="C9" s="40" t="s">
        <v>4</v>
      </c>
      <c r="D9" s="40" t="s">
        <v>135</v>
      </c>
      <c r="E9" s="40" t="s">
        <v>5</v>
      </c>
      <c r="F9" s="40" t="s">
        <v>6</v>
      </c>
      <c r="G9" s="40" t="s">
        <v>7</v>
      </c>
      <c r="H9" s="40" t="s">
        <v>8</v>
      </c>
      <c r="I9" s="40" t="s">
        <v>139</v>
      </c>
      <c r="J9" s="40" t="s">
        <v>9</v>
      </c>
      <c r="K9" s="40"/>
      <c r="L9" s="40"/>
    </row>
    <row r="10" spans="1:12" x14ac:dyDescent="0.25">
      <c r="A10" s="40"/>
      <c r="B10" s="40"/>
      <c r="C10" s="40"/>
      <c r="D10" s="40"/>
      <c r="E10" s="40"/>
      <c r="F10" s="40"/>
      <c r="G10" s="40"/>
      <c r="H10" s="40"/>
      <c r="I10" s="40"/>
      <c r="J10" s="40" t="s">
        <v>10</v>
      </c>
      <c r="K10" s="40" t="s">
        <v>11</v>
      </c>
      <c r="L10" s="40" t="s">
        <v>36</v>
      </c>
    </row>
    <row r="11" spans="1:12" x14ac:dyDescent="0.25">
      <c r="A11" s="40"/>
      <c r="B11" s="40"/>
      <c r="C11" s="40"/>
      <c r="D11" s="40"/>
      <c r="E11" s="40"/>
      <c r="F11" s="40"/>
      <c r="G11" s="40"/>
      <c r="H11" s="40"/>
      <c r="I11" s="40"/>
      <c r="J11" s="40"/>
      <c r="K11" s="40"/>
      <c r="L11" s="40"/>
    </row>
    <row r="12" spans="1:12" s="9" customFormat="1" ht="54" x14ac:dyDescent="0.25">
      <c r="A12" s="18">
        <v>1</v>
      </c>
      <c r="B12" s="22">
        <f>[1]Sheet1!A79</f>
        <v>30192744</v>
      </c>
      <c r="C12" s="10" t="s">
        <v>41</v>
      </c>
      <c r="D12" s="10"/>
      <c r="E12" s="10" t="s">
        <v>91</v>
      </c>
      <c r="F12" s="17"/>
      <c r="G12" s="34"/>
      <c r="H12" s="28"/>
      <c r="I12" s="27">
        <v>1100</v>
      </c>
      <c r="J12" s="41" t="s">
        <v>40</v>
      </c>
      <c r="K12" s="27">
        <v>1100</v>
      </c>
      <c r="L12" s="41" t="s">
        <v>37</v>
      </c>
    </row>
    <row r="13" spans="1:12" s="9" customFormat="1" ht="54" x14ac:dyDescent="0.25">
      <c r="A13" s="21">
        <v>2</v>
      </c>
      <c r="B13" s="22">
        <f>[1]Sheet1!A80</f>
        <v>30197646</v>
      </c>
      <c r="C13" s="10" t="s">
        <v>42</v>
      </c>
      <c r="D13" s="10"/>
      <c r="E13" s="10" t="s">
        <v>92</v>
      </c>
      <c r="F13" s="17"/>
      <c r="G13" s="34"/>
      <c r="H13" s="28"/>
      <c r="I13" s="27">
        <v>2</v>
      </c>
      <c r="J13" s="41"/>
      <c r="K13" s="27">
        <v>2</v>
      </c>
      <c r="L13" s="41"/>
    </row>
    <row r="14" spans="1:12" s="9" customFormat="1" ht="54" x14ac:dyDescent="0.25">
      <c r="A14" s="21">
        <v>3</v>
      </c>
      <c r="B14" s="22">
        <f>[1]Sheet1!A81</f>
        <v>30197644</v>
      </c>
      <c r="C14" s="10" t="s">
        <v>43</v>
      </c>
      <c r="D14" s="10"/>
      <c r="E14" s="10" t="s">
        <v>93</v>
      </c>
      <c r="F14" s="17"/>
      <c r="G14" s="34"/>
      <c r="H14" s="28"/>
      <c r="I14" s="27">
        <v>1</v>
      </c>
      <c r="J14" s="41"/>
      <c r="K14" s="27">
        <v>1</v>
      </c>
      <c r="L14" s="41"/>
    </row>
    <row r="15" spans="1:12" s="9" customFormat="1" ht="17.25" x14ac:dyDescent="0.25">
      <c r="A15" s="21">
        <v>4</v>
      </c>
      <c r="B15" s="22">
        <f>[1]Sheet1!A82</f>
        <v>30234620</v>
      </c>
      <c r="C15" s="37" t="s">
        <v>44</v>
      </c>
      <c r="D15" s="10"/>
      <c r="E15" s="10" t="s">
        <v>44</v>
      </c>
      <c r="F15" s="17"/>
      <c r="G15" s="34"/>
      <c r="H15" s="28"/>
      <c r="I15" s="27">
        <v>8</v>
      </c>
      <c r="J15" s="41"/>
      <c r="K15" s="27">
        <v>8</v>
      </c>
      <c r="L15" s="41"/>
    </row>
    <row r="16" spans="1:12" s="9" customFormat="1" ht="40.5" x14ac:dyDescent="0.25">
      <c r="A16" s="21">
        <v>5</v>
      </c>
      <c r="B16" s="22">
        <f>[1]Sheet1!A83</f>
        <v>30197210</v>
      </c>
      <c r="C16" s="10" t="s">
        <v>45</v>
      </c>
      <c r="D16" s="10"/>
      <c r="E16" s="10" t="s">
        <v>94</v>
      </c>
      <c r="F16" s="17"/>
      <c r="G16" s="34"/>
      <c r="H16" s="28"/>
      <c r="I16" s="27">
        <v>200</v>
      </c>
      <c r="J16" s="41"/>
      <c r="K16" s="27">
        <v>200</v>
      </c>
      <c r="L16" s="41"/>
    </row>
    <row r="17" spans="1:12" s="9" customFormat="1" ht="27" x14ac:dyDescent="0.25">
      <c r="A17" s="21">
        <v>6</v>
      </c>
      <c r="B17" s="22">
        <f>[1]Sheet1!A84</f>
        <v>30192160</v>
      </c>
      <c r="C17" s="10" t="s">
        <v>46</v>
      </c>
      <c r="D17" s="10"/>
      <c r="E17" s="10" t="s">
        <v>95</v>
      </c>
      <c r="F17" s="17"/>
      <c r="G17" s="34"/>
      <c r="H17" s="28"/>
      <c r="I17" s="27">
        <v>300</v>
      </c>
      <c r="J17" s="41"/>
      <c r="K17" s="27">
        <v>300</v>
      </c>
      <c r="L17" s="41"/>
    </row>
    <row r="18" spans="1:12" s="9" customFormat="1" ht="17.25" x14ac:dyDescent="0.25">
      <c r="A18" s="21">
        <v>7</v>
      </c>
      <c r="B18" s="22">
        <f>[1]Sheet1!A85</f>
        <v>30197231</v>
      </c>
      <c r="C18" s="10" t="s">
        <v>47</v>
      </c>
      <c r="D18" s="10"/>
      <c r="E18" s="10" t="s">
        <v>96</v>
      </c>
      <c r="F18" s="17"/>
      <c r="G18" s="34"/>
      <c r="H18" s="28"/>
      <c r="I18" s="27">
        <v>4000</v>
      </c>
      <c r="J18" s="41"/>
      <c r="K18" s="27">
        <v>4000</v>
      </c>
      <c r="L18" s="41"/>
    </row>
    <row r="19" spans="1:12" s="9" customFormat="1" ht="17.25" x14ac:dyDescent="0.25">
      <c r="A19" s="21">
        <v>8</v>
      </c>
      <c r="B19" s="22">
        <f>[1]Sheet1!A86</f>
        <v>39292500</v>
      </c>
      <c r="C19" s="10" t="s">
        <v>48</v>
      </c>
      <c r="D19" s="10"/>
      <c r="E19" s="10" t="s">
        <v>48</v>
      </c>
      <c r="F19" s="17"/>
      <c r="G19" s="34"/>
      <c r="H19" s="28"/>
      <c r="I19" s="27">
        <v>80</v>
      </c>
      <c r="J19" s="41"/>
      <c r="K19" s="27">
        <v>80</v>
      </c>
      <c r="L19" s="41"/>
    </row>
    <row r="20" spans="1:12" s="9" customFormat="1" ht="17.25" x14ac:dyDescent="0.25">
      <c r="A20" s="21">
        <v>9</v>
      </c>
      <c r="B20" s="22">
        <f>[1]Sheet1!A87</f>
        <v>30192111</v>
      </c>
      <c r="C20" s="10" t="s">
        <v>49</v>
      </c>
      <c r="D20" s="10"/>
      <c r="E20" s="10" t="s">
        <v>97</v>
      </c>
      <c r="F20" s="17"/>
      <c r="G20" s="34"/>
      <c r="H20" s="28"/>
      <c r="I20" s="27">
        <v>10</v>
      </c>
      <c r="J20" s="41"/>
      <c r="K20" s="27">
        <v>10</v>
      </c>
      <c r="L20" s="41"/>
    </row>
    <row r="21" spans="1:12" s="9" customFormat="1" ht="17.25" x14ac:dyDescent="0.25">
      <c r="A21" s="21">
        <v>10</v>
      </c>
      <c r="B21" s="22">
        <f>[1]Sheet1!A88</f>
        <v>30192114</v>
      </c>
      <c r="C21" s="10" t="s">
        <v>50</v>
      </c>
      <c r="D21" s="10"/>
      <c r="E21" s="10" t="s">
        <v>98</v>
      </c>
      <c r="F21" s="17"/>
      <c r="G21" s="34"/>
      <c r="H21" s="28"/>
      <c r="I21" s="27">
        <v>50</v>
      </c>
      <c r="J21" s="41"/>
      <c r="K21" s="27">
        <v>50</v>
      </c>
      <c r="L21" s="41"/>
    </row>
    <row r="22" spans="1:12" s="9" customFormat="1" ht="17.25" x14ac:dyDescent="0.25">
      <c r="A22" s="21">
        <v>11</v>
      </c>
      <c r="B22" s="22">
        <f>[1]Sheet1!A89</f>
        <v>30197322</v>
      </c>
      <c r="C22" s="10" t="s">
        <v>51</v>
      </c>
      <c r="D22" s="10"/>
      <c r="E22" s="10" t="s">
        <v>99</v>
      </c>
      <c r="F22" s="17"/>
      <c r="G22" s="34"/>
      <c r="H22" s="28"/>
      <c r="I22" s="27">
        <v>50</v>
      </c>
      <c r="J22" s="41"/>
      <c r="K22" s="27">
        <v>50</v>
      </c>
      <c r="L22" s="41"/>
    </row>
    <row r="23" spans="1:12" s="9" customFormat="1" ht="27" x14ac:dyDescent="0.25">
      <c r="A23" s="21">
        <v>12</v>
      </c>
      <c r="B23" s="22">
        <f>[1]Sheet1!A90</f>
        <v>30197111</v>
      </c>
      <c r="C23" s="10" t="s">
        <v>52</v>
      </c>
      <c r="D23" s="10"/>
      <c r="E23" s="10" t="s">
        <v>100</v>
      </c>
      <c r="F23" s="17"/>
      <c r="G23" s="34"/>
      <c r="H23" s="28"/>
      <c r="I23" s="27">
        <v>400</v>
      </c>
      <c r="J23" s="41"/>
      <c r="K23" s="27">
        <v>400</v>
      </c>
      <c r="L23" s="41"/>
    </row>
    <row r="24" spans="1:12" s="9" customFormat="1" ht="27" x14ac:dyDescent="0.25">
      <c r="A24" s="21">
        <v>13</v>
      </c>
      <c r="B24" s="22">
        <f>[1]Sheet1!A91</f>
        <v>30192131</v>
      </c>
      <c r="C24" s="10" t="s">
        <v>53</v>
      </c>
      <c r="D24" s="10"/>
      <c r="E24" s="10" t="s">
        <v>120</v>
      </c>
      <c r="F24" s="17"/>
      <c r="G24" s="34"/>
      <c r="H24" s="28"/>
      <c r="I24" s="27">
        <v>500</v>
      </c>
      <c r="J24" s="41"/>
      <c r="K24" s="27">
        <v>500</v>
      </c>
      <c r="L24" s="41"/>
    </row>
    <row r="25" spans="1:12" s="9" customFormat="1" ht="17.25" x14ac:dyDescent="0.25">
      <c r="A25" s="21">
        <v>14</v>
      </c>
      <c r="B25" s="22">
        <f>[1]Sheet1!A92</f>
        <v>30192100</v>
      </c>
      <c r="C25" s="10" t="s">
        <v>54</v>
      </c>
      <c r="D25" s="10"/>
      <c r="E25" s="10" t="s">
        <v>101</v>
      </c>
      <c r="F25" s="17"/>
      <c r="G25" s="34"/>
      <c r="H25" s="28"/>
      <c r="I25" s="27">
        <v>200</v>
      </c>
      <c r="J25" s="41"/>
      <c r="K25" s="27">
        <v>200</v>
      </c>
      <c r="L25" s="41"/>
    </row>
    <row r="26" spans="1:12" s="9" customFormat="1" ht="40.5" x14ac:dyDescent="0.25">
      <c r="A26" s="21">
        <v>15</v>
      </c>
      <c r="B26" s="22">
        <f>[1]Sheet1!A93</f>
        <v>30192121</v>
      </c>
      <c r="C26" s="10" t="s">
        <v>55</v>
      </c>
      <c r="D26" s="10"/>
      <c r="E26" s="10" t="s">
        <v>102</v>
      </c>
      <c r="F26" s="32"/>
      <c r="G26" s="34"/>
      <c r="H26" s="28"/>
      <c r="I26" s="27">
        <v>1500</v>
      </c>
      <c r="J26" s="41"/>
      <c r="K26" s="27">
        <v>1500</v>
      </c>
      <c r="L26" s="41"/>
    </row>
    <row r="27" spans="1:12" s="9" customFormat="1" ht="40.5" x14ac:dyDescent="0.25">
      <c r="A27" s="21">
        <v>16</v>
      </c>
      <c r="B27" s="22">
        <f>[1]Sheet1!A94</f>
        <v>30192121</v>
      </c>
      <c r="C27" s="10" t="s">
        <v>56</v>
      </c>
      <c r="D27" s="10"/>
      <c r="E27" s="10" t="s">
        <v>103</v>
      </c>
      <c r="F27" s="17"/>
      <c r="G27" s="34"/>
      <c r="H27" s="28"/>
      <c r="I27" s="27">
        <v>300</v>
      </c>
      <c r="J27" s="41"/>
      <c r="K27" s="27">
        <v>300</v>
      </c>
      <c r="L27" s="41"/>
    </row>
    <row r="28" spans="1:12" s="9" customFormat="1" ht="40.5" x14ac:dyDescent="0.25">
      <c r="A28" s="21">
        <v>17</v>
      </c>
      <c r="B28" s="22">
        <f>[1]Sheet1!A95</f>
        <v>30192121</v>
      </c>
      <c r="C28" s="10" t="s">
        <v>57</v>
      </c>
      <c r="D28" s="10"/>
      <c r="E28" s="10" t="s">
        <v>104</v>
      </c>
      <c r="F28" s="32"/>
      <c r="G28" s="34"/>
      <c r="H28" s="28"/>
      <c r="I28" s="27">
        <v>100</v>
      </c>
      <c r="J28" s="41"/>
      <c r="K28" s="27">
        <v>100</v>
      </c>
      <c r="L28" s="41"/>
    </row>
    <row r="29" spans="1:12" s="9" customFormat="1" ht="67.5" x14ac:dyDescent="0.25">
      <c r="A29" s="21">
        <v>18</v>
      </c>
      <c r="B29" s="22">
        <f>[1]Sheet1!A96</f>
        <v>24911200</v>
      </c>
      <c r="C29" s="10" t="s">
        <v>58</v>
      </c>
      <c r="D29" s="10"/>
      <c r="E29" s="10" t="s">
        <v>121</v>
      </c>
      <c r="F29" s="17"/>
      <c r="G29" s="34"/>
      <c r="H29" s="28"/>
      <c r="I29" s="27">
        <v>100</v>
      </c>
      <c r="J29" s="41"/>
      <c r="K29" s="27">
        <v>100</v>
      </c>
      <c r="L29" s="41"/>
    </row>
    <row r="30" spans="1:12" s="9" customFormat="1" ht="17.25" x14ac:dyDescent="0.25">
      <c r="A30" s="21">
        <v>19</v>
      </c>
      <c r="B30" s="22">
        <f>[1]Sheet1!A97</f>
        <v>30199230</v>
      </c>
      <c r="C30" s="10" t="s">
        <v>59</v>
      </c>
      <c r="D30" s="10"/>
      <c r="E30" s="10" t="s">
        <v>105</v>
      </c>
      <c r="F30" s="17"/>
      <c r="G30" s="34"/>
      <c r="H30" s="28"/>
      <c r="I30" s="27">
        <v>3000</v>
      </c>
      <c r="J30" s="41"/>
      <c r="K30" s="27">
        <v>3000</v>
      </c>
      <c r="L30" s="41"/>
    </row>
    <row r="31" spans="1:12" s="9" customFormat="1" ht="17.25" x14ac:dyDescent="0.25">
      <c r="A31" s="21">
        <v>20</v>
      </c>
      <c r="B31" s="22">
        <f>[1]Sheet1!A98</f>
        <v>30199230</v>
      </c>
      <c r="C31" s="10" t="s">
        <v>60</v>
      </c>
      <c r="D31" s="10"/>
      <c r="E31" s="10" t="s">
        <v>106</v>
      </c>
      <c r="F31" s="17"/>
      <c r="G31" s="34"/>
      <c r="H31" s="28"/>
      <c r="I31" s="27">
        <v>500</v>
      </c>
      <c r="J31" s="41"/>
      <c r="K31" s="27">
        <v>500</v>
      </c>
      <c r="L31" s="41"/>
    </row>
    <row r="32" spans="1:12" s="9" customFormat="1" ht="17.25" x14ac:dyDescent="0.25">
      <c r="A32" s="21">
        <v>21</v>
      </c>
      <c r="B32" s="22">
        <f>[1]Sheet1!A99</f>
        <v>30199230</v>
      </c>
      <c r="C32" s="10" t="s">
        <v>61</v>
      </c>
      <c r="D32" s="10"/>
      <c r="E32" s="10" t="s">
        <v>107</v>
      </c>
      <c r="F32" s="17"/>
      <c r="G32" s="34"/>
      <c r="H32" s="28"/>
      <c r="I32" s="27">
        <v>500</v>
      </c>
      <c r="J32" s="41"/>
      <c r="K32" s="27">
        <v>500</v>
      </c>
      <c r="L32" s="41"/>
    </row>
    <row r="33" spans="1:12" s="9" customFormat="1" ht="17.25" x14ac:dyDescent="0.25">
      <c r="A33" s="21">
        <v>22</v>
      </c>
      <c r="B33" s="22">
        <f>[1]Sheet1!A100</f>
        <v>30199230</v>
      </c>
      <c r="C33" s="10" t="s">
        <v>62</v>
      </c>
      <c r="D33" s="10"/>
      <c r="E33" s="10" t="s">
        <v>108</v>
      </c>
      <c r="F33" s="17"/>
      <c r="G33" s="34"/>
      <c r="H33" s="28"/>
      <c r="I33" s="27">
        <v>200</v>
      </c>
      <c r="J33" s="41"/>
      <c r="K33" s="27">
        <v>200</v>
      </c>
      <c r="L33" s="41"/>
    </row>
    <row r="34" spans="1:12" s="9" customFormat="1" ht="40.5" x14ac:dyDescent="0.25">
      <c r="A34" s="21">
        <v>23</v>
      </c>
      <c r="B34" s="22">
        <f>[1]Sheet1!A101</f>
        <v>30197232</v>
      </c>
      <c r="C34" s="10" t="s">
        <v>63</v>
      </c>
      <c r="D34" s="10"/>
      <c r="E34" s="10" t="s">
        <v>109</v>
      </c>
      <c r="F34" s="17"/>
      <c r="G34" s="34"/>
      <c r="H34" s="28"/>
      <c r="I34" s="27">
        <v>50</v>
      </c>
      <c r="J34" s="41"/>
      <c r="K34" s="27">
        <v>50</v>
      </c>
      <c r="L34" s="41"/>
    </row>
    <row r="35" spans="1:12" s="9" customFormat="1" ht="17.25" x14ac:dyDescent="0.25">
      <c r="A35" s="21">
        <v>24</v>
      </c>
      <c r="B35" s="22">
        <f>[1]Sheet1!A102</f>
        <v>30199340</v>
      </c>
      <c r="C35" s="10" t="s">
        <v>64</v>
      </c>
      <c r="D35" s="10"/>
      <c r="E35" s="10" t="s">
        <v>110</v>
      </c>
      <c r="F35" s="17"/>
      <c r="G35" s="34"/>
      <c r="H35" s="28"/>
      <c r="I35" s="27">
        <v>30</v>
      </c>
      <c r="J35" s="41"/>
      <c r="K35" s="27">
        <v>30</v>
      </c>
      <c r="L35" s="41"/>
    </row>
    <row r="36" spans="1:12" s="9" customFormat="1" ht="54" x14ac:dyDescent="0.25">
      <c r="A36" s="21">
        <v>25</v>
      </c>
      <c r="B36" s="22">
        <f>[1]Sheet1!A103</f>
        <v>30197340</v>
      </c>
      <c r="C36" s="10" t="s">
        <v>65</v>
      </c>
      <c r="D36" s="10"/>
      <c r="E36" s="10" t="s">
        <v>134</v>
      </c>
      <c r="F36" s="17"/>
      <c r="G36" s="34"/>
      <c r="H36" s="28"/>
      <c r="I36" s="27">
        <v>30</v>
      </c>
      <c r="J36" s="41"/>
      <c r="K36" s="27">
        <v>30</v>
      </c>
      <c r="L36" s="41"/>
    </row>
    <row r="37" spans="1:12" s="9" customFormat="1" ht="17.25" customHeight="1" x14ac:dyDescent="0.25">
      <c r="A37" s="21">
        <v>26</v>
      </c>
      <c r="B37" s="22">
        <f>[1]Sheet1!A104</f>
        <v>30192133</v>
      </c>
      <c r="C37" s="10" t="s">
        <v>66</v>
      </c>
      <c r="D37" s="10"/>
      <c r="E37" s="10" t="s">
        <v>122</v>
      </c>
      <c r="F37" s="17"/>
      <c r="G37" s="34"/>
      <c r="H37" s="28"/>
      <c r="I37" s="27">
        <v>50</v>
      </c>
      <c r="J37" s="41"/>
      <c r="K37" s="27">
        <v>50</v>
      </c>
      <c r="L37" s="41"/>
    </row>
    <row r="38" spans="1:12" s="9" customFormat="1" ht="28.5" customHeight="1" x14ac:dyDescent="0.25">
      <c r="A38" s="21">
        <v>27</v>
      </c>
      <c r="B38" s="22">
        <f>[1]Sheet1!A105</f>
        <v>30192125</v>
      </c>
      <c r="C38" s="10" t="s">
        <v>67</v>
      </c>
      <c r="D38" s="35"/>
      <c r="E38" s="10" t="s">
        <v>118</v>
      </c>
      <c r="F38" s="36"/>
      <c r="G38" s="34"/>
      <c r="H38" s="28"/>
      <c r="I38" s="27">
        <v>100</v>
      </c>
      <c r="J38" s="41"/>
      <c r="K38" s="27">
        <v>100</v>
      </c>
      <c r="L38" s="41"/>
    </row>
    <row r="39" spans="1:12" s="9" customFormat="1" ht="17.25" x14ac:dyDescent="0.25">
      <c r="A39" s="21">
        <v>28</v>
      </c>
      <c r="B39" s="22">
        <f>[1]Sheet1!A106</f>
        <v>30192125</v>
      </c>
      <c r="C39" s="10" t="s">
        <v>68</v>
      </c>
      <c r="D39" s="35"/>
      <c r="E39" s="10" t="s">
        <v>119</v>
      </c>
      <c r="F39" s="36"/>
      <c r="G39" s="34"/>
      <c r="H39" s="28"/>
      <c r="I39" s="27">
        <v>100</v>
      </c>
      <c r="J39" s="41"/>
      <c r="K39" s="27">
        <v>100</v>
      </c>
      <c r="L39" s="41"/>
    </row>
    <row r="40" spans="1:12" s="9" customFormat="1" ht="54" x14ac:dyDescent="0.25">
      <c r="A40" s="21">
        <v>29</v>
      </c>
      <c r="B40" s="22">
        <f>[1]Sheet1!A107</f>
        <v>30196200</v>
      </c>
      <c r="C40" s="10" t="s">
        <v>69</v>
      </c>
      <c r="D40" s="10"/>
      <c r="E40" s="10" t="s">
        <v>133</v>
      </c>
      <c r="F40" s="32"/>
      <c r="G40" s="34"/>
      <c r="H40" s="28"/>
      <c r="I40" s="27">
        <v>100</v>
      </c>
      <c r="J40" s="41"/>
      <c r="K40" s="27">
        <v>100</v>
      </c>
      <c r="L40" s="41"/>
    </row>
    <row r="41" spans="1:12" s="9" customFormat="1" ht="54" x14ac:dyDescent="0.25">
      <c r="A41" s="21">
        <v>30</v>
      </c>
      <c r="B41" s="22">
        <f>[1]Sheet1!A108</f>
        <v>39241100</v>
      </c>
      <c r="C41" s="10" t="s">
        <v>70</v>
      </c>
      <c r="D41" s="10"/>
      <c r="E41" s="10" t="s">
        <v>132</v>
      </c>
      <c r="F41" s="17"/>
      <c r="G41" s="34"/>
      <c r="H41" s="28"/>
      <c r="I41" s="27">
        <v>40</v>
      </c>
      <c r="J41" s="41"/>
      <c r="K41" s="27">
        <v>40</v>
      </c>
      <c r="L41" s="41"/>
    </row>
    <row r="42" spans="1:12" s="9" customFormat="1" ht="40.5" x14ac:dyDescent="0.25">
      <c r="A42" s="21">
        <v>31</v>
      </c>
      <c r="B42" s="22">
        <f>[1]Sheet1!A109</f>
        <v>38651230</v>
      </c>
      <c r="C42" s="10" t="s">
        <v>71</v>
      </c>
      <c r="D42" s="10"/>
      <c r="E42" s="10" t="s">
        <v>131</v>
      </c>
      <c r="F42" s="32"/>
      <c r="G42" s="34"/>
      <c r="H42" s="28"/>
      <c r="I42" s="27">
        <v>10</v>
      </c>
      <c r="J42" s="41"/>
      <c r="K42" s="27">
        <v>10</v>
      </c>
      <c r="L42" s="41"/>
    </row>
    <row r="43" spans="1:12" s="9" customFormat="1" ht="67.5" x14ac:dyDescent="0.25">
      <c r="A43" s="21">
        <v>32</v>
      </c>
      <c r="B43" s="22">
        <f>[1]Sheet1!A110</f>
        <v>30234400</v>
      </c>
      <c r="C43" s="10" t="s">
        <v>72</v>
      </c>
      <c r="D43" s="10"/>
      <c r="E43" s="10" t="s">
        <v>130</v>
      </c>
      <c r="F43" s="32"/>
      <c r="G43" s="34"/>
      <c r="H43" s="28"/>
      <c r="I43" s="27">
        <v>100</v>
      </c>
      <c r="J43" s="41"/>
      <c r="K43" s="27">
        <v>100</v>
      </c>
      <c r="L43" s="41"/>
    </row>
    <row r="44" spans="1:12" s="9" customFormat="1" ht="17.25" x14ac:dyDescent="0.25">
      <c r="A44" s="21">
        <v>33</v>
      </c>
      <c r="B44" s="22">
        <f>[1]Sheet1!A111</f>
        <v>30234000</v>
      </c>
      <c r="C44" s="10" t="s">
        <v>73</v>
      </c>
      <c r="D44" s="10"/>
      <c r="E44" s="10" t="s">
        <v>111</v>
      </c>
      <c r="F44" s="17"/>
      <c r="G44" s="34"/>
      <c r="H44" s="28"/>
      <c r="I44" s="27">
        <v>100</v>
      </c>
      <c r="J44" s="41"/>
      <c r="K44" s="27">
        <v>100</v>
      </c>
      <c r="L44" s="41"/>
    </row>
    <row r="45" spans="1:12" s="9" customFormat="1" ht="17.25" x14ac:dyDescent="0.25">
      <c r="A45" s="21">
        <v>34</v>
      </c>
      <c r="B45" s="22">
        <f>[1]Sheet1!A112</f>
        <v>30191150</v>
      </c>
      <c r="C45" s="10" t="s">
        <v>74</v>
      </c>
      <c r="D45" s="10"/>
      <c r="E45" s="10" t="s">
        <v>143</v>
      </c>
      <c r="F45" s="17"/>
      <c r="G45" s="34"/>
      <c r="H45" s="28"/>
      <c r="I45" s="27">
        <v>5</v>
      </c>
      <c r="J45" s="41"/>
      <c r="K45" s="27">
        <v>5</v>
      </c>
      <c r="L45" s="41"/>
    </row>
    <row r="46" spans="1:12" s="9" customFormat="1" ht="17.25" x14ac:dyDescent="0.25">
      <c r="A46" s="21">
        <v>35</v>
      </c>
      <c r="B46" s="22">
        <f>[1]Sheet1!A113</f>
        <v>30197610</v>
      </c>
      <c r="C46" s="38" t="s">
        <v>75</v>
      </c>
      <c r="D46" s="10"/>
      <c r="E46" s="10" t="s">
        <v>112</v>
      </c>
      <c r="F46" s="17"/>
      <c r="G46" s="34"/>
      <c r="H46" s="28"/>
      <c r="I46" s="27">
        <v>800</v>
      </c>
      <c r="J46" s="41"/>
      <c r="K46" s="27">
        <v>800</v>
      </c>
      <c r="L46" s="41"/>
    </row>
    <row r="47" spans="1:12" s="9" customFormat="1" ht="17.25" x14ac:dyDescent="0.25">
      <c r="A47" s="21">
        <v>36</v>
      </c>
      <c r="B47" s="22">
        <f>[1]Sheet1!A114</f>
        <v>30197610</v>
      </c>
      <c r="C47" s="10" t="s">
        <v>76</v>
      </c>
      <c r="D47" s="10"/>
      <c r="E47" s="10" t="s">
        <v>113</v>
      </c>
      <c r="F47" s="17"/>
      <c r="G47" s="34"/>
      <c r="H47" s="28"/>
      <c r="I47" s="27">
        <v>800</v>
      </c>
      <c r="J47" s="41"/>
      <c r="K47" s="27">
        <v>800</v>
      </c>
      <c r="L47" s="41"/>
    </row>
    <row r="48" spans="1:12" s="9" customFormat="1" ht="27" x14ac:dyDescent="0.25">
      <c r="A48" s="21">
        <v>37</v>
      </c>
      <c r="B48" s="22">
        <f>[1]Sheet1!A115</f>
        <v>30197610</v>
      </c>
      <c r="C48" s="10" t="s">
        <v>77</v>
      </c>
      <c r="D48" s="35"/>
      <c r="E48" s="10" t="s">
        <v>114</v>
      </c>
      <c r="F48" s="36"/>
      <c r="G48" s="34"/>
      <c r="H48" s="28"/>
      <c r="I48" s="27">
        <v>35</v>
      </c>
      <c r="J48" s="41"/>
      <c r="K48" s="27">
        <v>35</v>
      </c>
      <c r="L48" s="41"/>
    </row>
    <row r="49" spans="1:12" s="9" customFormat="1" ht="17.25" x14ac:dyDescent="0.25">
      <c r="A49" s="21">
        <v>38</v>
      </c>
      <c r="B49" s="22">
        <f>[1]Sheet1!A116</f>
        <v>30197610</v>
      </c>
      <c r="C49" s="10" t="s">
        <v>78</v>
      </c>
      <c r="D49" s="35"/>
      <c r="E49" s="10" t="s">
        <v>115</v>
      </c>
      <c r="F49" s="36"/>
      <c r="G49" s="34"/>
      <c r="H49" s="28"/>
      <c r="I49" s="27">
        <v>1</v>
      </c>
      <c r="J49" s="41"/>
      <c r="K49" s="27">
        <v>1</v>
      </c>
      <c r="L49" s="41"/>
    </row>
    <row r="50" spans="1:12" s="9" customFormat="1" ht="27" x14ac:dyDescent="0.25">
      <c r="A50" s="21">
        <v>39</v>
      </c>
      <c r="B50" s="22">
        <f>[1]Sheet1!A117</f>
        <v>30197610</v>
      </c>
      <c r="C50" s="10" t="s">
        <v>79</v>
      </c>
      <c r="D50" s="35"/>
      <c r="E50" s="10" t="s">
        <v>116</v>
      </c>
      <c r="F50" s="36"/>
      <c r="G50" s="34"/>
      <c r="H50" s="28"/>
      <c r="I50" s="27">
        <v>300</v>
      </c>
      <c r="J50" s="41"/>
      <c r="K50" s="27">
        <v>300</v>
      </c>
      <c r="L50" s="41"/>
    </row>
    <row r="51" spans="1:12" s="9" customFormat="1" ht="27" x14ac:dyDescent="0.25">
      <c r="A51" s="21">
        <v>40</v>
      </c>
      <c r="B51" s="22">
        <f>[1]Sheet1!A118</f>
        <v>19251000</v>
      </c>
      <c r="C51" s="10" t="s">
        <v>80</v>
      </c>
      <c r="D51" s="10"/>
      <c r="E51" s="10" t="s">
        <v>123</v>
      </c>
      <c r="F51" s="17"/>
      <c r="G51" s="34"/>
      <c r="H51" s="28"/>
      <c r="I51" s="27">
        <v>300</v>
      </c>
      <c r="J51" s="41"/>
      <c r="K51" s="27">
        <v>300</v>
      </c>
      <c r="L51" s="41"/>
    </row>
    <row r="52" spans="1:12" s="9" customFormat="1" ht="27" x14ac:dyDescent="0.25">
      <c r="A52" s="21">
        <v>41</v>
      </c>
      <c r="B52" s="22">
        <f>[1]Sheet1!A119</f>
        <v>15612220</v>
      </c>
      <c r="C52" s="10" t="s">
        <v>81</v>
      </c>
      <c r="D52" s="10"/>
      <c r="E52" s="10" t="s">
        <v>129</v>
      </c>
      <c r="F52" s="17"/>
      <c r="G52" s="34"/>
      <c r="H52" s="28"/>
      <c r="I52" s="27">
        <v>2</v>
      </c>
      <c r="J52" s="41"/>
      <c r="K52" s="27">
        <v>2</v>
      </c>
      <c r="L52" s="41"/>
    </row>
    <row r="53" spans="1:12" s="9" customFormat="1" ht="17.25" x14ac:dyDescent="0.25">
      <c r="A53" s="21">
        <v>42</v>
      </c>
      <c r="B53" s="22">
        <f>[1]Sheet1!A120</f>
        <v>33141114</v>
      </c>
      <c r="C53" s="10" t="s">
        <v>82</v>
      </c>
      <c r="D53" s="10"/>
      <c r="E53" s="10" t="s">
        <v>128</v>
      </c>
      <c r="F53" s="17"/>
      <c r="G53" s="34"/>
      <c r="H53" s="28"/>
      <c r="I53" s="27">
        <v>400</v>
      </c>
      <c r="J53" s="41"/>
      <c r="K53" s="27">
        <v>400</v>
      </c>
      <c r="L53" s="41"/>
    </row>
    <row r="54" spans="1:12" s="9" customFormat="1" ht="27" x14ac:dyDescent="0.25">
      <c r="A54" s="21">
        <v>43</v>
      </c>
      <c r="B54" s="22">
        <f>[1]Sheet1!A121</f>
        <v>19431600</v>
      </c>
      <c r="C54" s="10" t="s">
        <v>83</v>
      </c>
      <c r="D54" s="10"/>
      <c r="E54" s="10" t="s">
        <v>83</v>
      </c>
      <c r="F54" s="17"/>
      <c r="G54" s="34"/>
      <c r="H54" s="28"/>
      <c r="I54" s="27">
        <v>150</v>
      </c>
      <c r="J54" s="41"/>
      <c r="K54" s="27">
        <v>150</v>
      </c>
      <c r="L54" s="41"/>
    </row>
    <row r="55" spans="1:12" s="9" customFormat="1" ht="67.5" x14ac:dyDescent="0.25">
      <c r="A55" s="21">
        <v>44</v>
      </c>
      <c r="B55" s="22">
        <f>[1]Sheet1!A122</f>
        <v>37821100</v>
      </c>
      <c r="C55" s="10" t="s">
        <v>84</v>
      </c>
      <c r="D55" s="10"/>
      <c r="E55" s="10" t="s">
        <v>124</v>
      </c>
      <c r="F55" s="17"/>
      <c r="G55" s="34"/>
      <c r="H55" s="28"/>
      <c r="I55" s="27">
        <v>25</v>
      </c>
      <c r="J55" s="41"/>
      <c r="K55" s="27">
        <v>25</v>
      </c>
      <c r="L55" s="41"/>
    </row>
    <row r="56" spans="1:12" s="9" customFormat="1" ht="27" x14ac:dyDescent="0.25">
      <c r="A56" s="21">
        <v>45</v>
      </c>
      <c r="B56" s="22">
        <f>[1]Sheet1!A123</f>
        <v>37821100</v>
      </c>
      <c r="C56" s="10" t="s">
        <v>85</v>
      </c>
      <c r="D56" s="10"/>
      <c r="E56" s="10" t="s">
        <v>85</v>
      </c>
      <c r="F56" s="17"/>
      <c r="G56" s="34"/>
      <c r="H56" s="28"/>
      <c r="I56" s="27">
        <v>20</v>
      </c>
      <c r="J56" s="41"/>
      <c r="K56" s="27">
        <v>20</v>
      </c>
      <c r="L56" s="41"/>
    </row>
    <row r="57" spans="1:12" s="9" customFormat="1" ht="17.25" x14ac:dyDescent="0.25">
      <c r="A57" s="21">
        <v>46</v>
      </c>
      <c r="B57" s="22">
        <f>[1]Sheet1!A124</f>
        <v>39241200</v>
      </c>
      <c r="C57" s="10" t="s">
        <v>86</v>
      </c>
      <c r="D57" s="10"/>
      <c r="E57" s="10" t="s">
        <v>125</v>
      </c>
      <c r="F57" s="17"/>
      <c r="G57" s="34"/>
      <c r="H57" s="28"/>
      <c r="I57" s="27">
        <v>25</v>
      </c>
      <c r="J57" s="41"/>
      <c r="K57" s="27">
        <v>25</v>
      </c>
      <c r="L57" s="41"/>
    </row>
    <row r="58" spans="1:12" s="9" customFormat="1" ht="81" x14ac:dyDescent="0.25">
      <c r="A58" s="21">
        <v>47</v>
      </c>
      <c r="B58" s="22">
        <f>[1]Sheet1!A125</f>
        <v>15612180</v>
      </c>
      <c r="C58" s="10" t="s">
        <v>87</v>
      </c>
      <c r="D58" s="10"/>
      <c r="E58" s="10" t="s">
        <v>126</v>
      </c>
      <c r="F58" s="17"/>
      <c r="G58" s="34"/>
      <c r="H58" s="28"/>
      <c r="I58" s="27">
        <v>100</v>
      </c>
      <c r="J58" s="41"/>
      <c r="K58" s="27">
        <v>100</v>
      </c>
      <c r="L58" s="41"/>
    </row>
    <row r="59" spans="1:12" s="9" customFormat="1" ht="17.25" x14ac:dyDescent="0.25">
      <c r="A59" s="21">
        <v>48</v>
      </c>
      <c r="B59" s="22">
        <f>[1]Sheet1!A126</f>
        <v>30198000</v>
      </c>
      <c r="C59" s="10" t="s">
        <v>88</v>
      </c>
      <c r="D59" s="10"/>
      <c r="E59" s="10" t="s">
        <v>88</v>
      </c>
      <c r="F59" s="17"/>
      <c r="G59" s="34"/>
      <c r="H59" s="28"/>
      <c r="I59" s="27">
        <v>30</v>
      </c>
      <c r="J59" s="41"/>
      <c r="K59" s="27">
        <v>30</v>
      </c>
      <c r="L59" s="41"/>
    </row>
    <row r="60" spans="1:12" s="9" customFormat="1" ht="40.5" x14ac:dyDescent="0.25">
      <c r="A60" s="21">
        <v>49</v>
      </c>
      <c r="B60" s="22">
        <f>[1]Sheet1!A127</f>
        <v>30192120</v>
      </c>
      <c r="C60" s="10" t="s">
        <v>89</v>
      </c>
      <c r="D60" s="10"/>
      <c r="E60" s="10" t="s">
        <v>127</v>
      </c>
      <c r="F60" s="17"/>
      <c r="G60" s="34"/>
      <c r="H60" s="28"/>
      <c r="I60" s="27">
        <v>100</v>
      </c>
      <c r="J60" s="41"/>
      <c r="K60" s="27">
        <v>100</v>
      </c>
      <c r="L60" s="41"/>
    </row>
    <row r="61" spans="1:12" s="9" customFormat="1" ht="17.25" x14ac:dyDescent="0.25">
      <c r="A61" s="21">
        <v>50</v>
      </c>
      <c r="B61" s="22">
        <f>[1]Sheet1!A128</f>
        <v>24911200</v>
      </c>
      <c r="C61" s="10" t="s">
        <v>90</v>
      </c>
      <c r="D61" s="10"/>
      <c r="E61" s="10" t="s">
        <v>90</v>
      </c>
      <c r="F61" s="17"/>
      <c r="G61" s="34"/>
      <c r="H61" s="28"/>
      <c r="I61" s="27">
        <v>1</v>
      </c>
      <c r="J61" s="41"/>
      <c r="K61" s="27">
        <v>1</v>
      </c>
      <c r="L61" s="41"/>
    </row>
    <row r="62" spans="1:12" ht="80.25" customHeight="1" x14ac:dyDescent="0.25">
      <c r="A62" s="49" t="s">
        <v>142</v>
      </c>
      <c r="B62" s="49"/>
      <c r="C62" s="49"/>
      <c r="D62" s="49"/>
      <c r="E62" s="49"/>
      <c r="F62" s="49"/>
      <c r="G62" s="49"/>
      <c r="H62" s="49"/>
      <c r="I62" s="49"/>
      <c r="J62" s="49"/>
      <c r="K62" s="49"/>
      <c r="L62" s="49"/>
    </row>
    <row r="63" spans="1:12" ht="79.150000000000006" customHeight="1" x14ac:dyDescent="0.25">
      <c r="A63" s="48" t="s">
        <v>141</v>
      </c>
      <c r="B63" s="48"/>
      <c r="C63" s="48"/>
      <c r="D63" s="48"/>
      <c r="E63" s="48"/>
      <c r="F63" s="48"/>
      <c r="G63" s="48"/>
      <c r="H63" s="48"/>
      <c r="I63" s="48"/>
      <c r="J63" s="48"/>
      <c r="K63" s="48"/>
      <c r="L63" s="48"/>
    </row>
    <row r="64" spans="1:12" s="11" customFormat="1" ht="17.25" customHeight="1" x14ac:dyDescent="0.25">
      <c r="A64" s="42" t="s">
        <v>138</v>
      </c>
      <c r="B64" s="42"/>
      <c r="C64" s="42"/>
      <c r="D64" s="42"/>
      <c r="E64" s="42"/>
      <c r="F64" s="42"/>
      <c r="G64" s="42"/>
      <c r="H64" s="42"/>
      <c r="I64" s="42"/>
      <c r="J64" s="42"/>
      <c r="K64" s="42"/>
      <c r="L64" s="42"/>
    </row>
    <row r="65" spans="1:9" ht="17.25" x14ac:dyDescent="0.25">
      <c r="A65" s="4"/>
      <c r="B65" s="7"/>
      <c r="C65" s="4"/>
    </row>
    <row r="66" spans="1:9" ht="17.25" x14ac:dyDescent="0.25">
      <c r="A66" s="5"/>
      <c r="C66" s="4" t="s">
        <v>12</v>
      </c>
      <c r="I66" s="4" t="s">
        <v>16</v>
      </c>
    </row>
    <row r="67" spans="1:9" ht="17.25" x14ac:dyDescent="0.25">
      <c r="A67" s="5"/>
      <c r="C67" s="5"/>
      <c r="I67" s="7"/>
    </row>
    <row r="68" spans="1:9" ht="17.25" x14ac:dyDescent="0.25">
      <c r="A68" s="5"/>
      <c r="C68" s="5"/>
      <c r="I68" s="7"/>
    </row>
    <row r="69" spans="1:9" ht="17.25" x14ac:dyDescent="0.25">
      <c r="A69" s="6"/>
      <c r="C69" s="5"/>
      <c r="I69" s="7"/>
    </row>
    <row r="70" spans="1:9" ht="17.25" x14ac:dyDescent="0.25">
      <c r="A70" s="7"/>
      <c r="C70" s="6"/>
      <c r="I70" s="7"/>
    </row>
    <row r="71" spans="1:9" ht="15" customHeight="1" x14ac:dyDescent="0.25">
      <c r="A71" s="3"/>
      <c r="C71" s="7" t="s">
        <v>13</v>
      </c>
      <c r="I71" s="7" t="s">
        <v>13</v>
      </c>
    </row>
    <row r="72" spans="1:9" ht="15" customHeight="1" x14ac:dyDescent="0.25">
      <c r="A72" s="3"/>
      <c r="C72" s="3" t="s">
        <v>14</v>
      </c>
      <c r="I72" s="3" t="s">
        <v>14</v>
      </c>
    </row>
    <row r="73" spans="1:9" ht="15" customHeight="1" x14ac:dyDescent="0.25">
      <c r="C73" s="3" t="s">
        <v>15</v>
      </c>
      <c r="I73" s="3" t="s">
        <v>15</v>
      </c>
    </row>
  </sheetData>
  <mergeCells count="20">
    <mergeCell ref="H9:H11"/>
    <mergeCell ref="A64:L64"/>
    <mergeCell ref="L12:L61"/>
    <mergeCell ref="A62:L62"/>
    <mergeCell ref="A63:L63"/>
    <mergeCell ref="A6:L6"/>
    <mergeCell ref="J9:L9"/>
    <mergeCell ref="J10:J11"/>
    <mergeCell ref="K10:K11"/>
    <mergeCell ref="L10:L11"/>
    <mergeCell ref="A8:L8"/>
    <mergeCell ref="A9:A11"/>
    <mergeCell ref="B9:B11"/>
    <mergeCell ref="C9:C11"/>
    <mergeCell ref="I9:I11"/>
    <mergeCell ref="D9:D11"/>
    <mergeCell ref="E9:E11"/>
    <mergeCell ref="F9:F11"/>
    <mergeCell ref="J12:J61"/>
    <mergeCell ref="G9:G11"/>
  </mergeCells>
  <pageMargins left="0.70866141732283472" right="0.70866141732283472" top="0.74803149606299213" bottom="0.74803149606299213" header="0.31496062992125984" footer="0.31496062992125984"/>
  <pageSetup paperSize="9" scale="3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3"/>
  <sheetViews>
    <sheetView topLeftCell="A40" zoomScale="80" zoomScaleNormal="80" workbookViewId="0">
      <selection activeCell="A62" sqref="A62:P62"/>
    </sheetView>
  </sheetViews>
  <sheetFormatPr defaultColWidth="9.140625" defaultRowHeight="16.5" x14ac:dyDescent="0.3"/>
  <cols>
    <col min="1" max="1" width="20.140625" style="23" bestFit="1" customWidth="1"/>
    <col min="2" max="2" width="25.28515625" style="23" bestFit="1" customWidth="1"/>
    <col min="3" max="3" width="57.85546875" style="25" bestFit="1" customWidth="1"/>
    <col min="4" max="15" width="11.42578125" style="23" customWidth="1"/>
    <col min="16" max="16" width="43.7109375" style="23" customWidth="1"/>
    <col min="17" max="16384" width="9.140625" style="23"/>
  </cols>
  <sheetData>
    <row r="1" spans="1:16" x14ac:dyDescent="0.3">
      <c r="P1" s="8" t="s">
        <v>0</v>
      </c>
    </row>
    <row r="2" spans="1:16" x14ac:dyDescent="0.3">
      <c r="P2" s="8" t="s">
        <v>39</v>
      </c>
    </row>
    <row r="3" spans="1:16" x14ac:dyDescent="0.3">
      <c r="P3" s="8" t="s">
        <v>117</v>
      </c>
    </row>
    <row r="4" spans="1:16" x14ac:dyDescent="0.3">
      <c r="A4" s="12"/>
    </row>
    <row r="5" spans="1:16" x14ac:dyDescent="0.3">
      <c r="A5" s="12"/>
    </row>
    <row r="6" spans="1:16" x14ac:dyDescent="0.3">
      <c r="A6" s="39" t="s">
        <v>33</v>
      </c>
      <c r="B6" s="47"/>
      <c r="C6" s="47"/>
      <c r="D6" s="47"/>
      <c r="E6" s="47"/>
      <c r="F6" s="47"/>
      <c r="G6" s="47"/>
      <c r="H6" s="47"/>
      <c r="I6" s="47"/>
      <c r="J6" s="47"/>
      <c r="K6" s="47"/>
      <c r="L6" s="47"/>
      <c r="M6" s="47"/>
      <c r="N6" s="47"/>
      <c r="O6" s="47"/>
      <c r="P6" s="47"/>
    </row>
    <row r="7" spans="1:16" x14ac:dyDescent="0.3">
      <c r="P7" s="1" t="s">
        <v>34</v>
      </c>
    </row>
    <row r="8" spans="1:16" x14ac:dyDescent="0.3">
      <c r="A8" s="46" t="s">
        <v>1</v>
      </c>
      <c r="B8" s="46"/>
      <c r="C8" s="46"/>
      <c r="D8" s="46"/>
      <c r="E8" s="46"/>
      <c r="F8" s="46"/>
      <c r="G8" s="46"/>
      <c r="H8" s="46"/>
      <c r="I8" s="46"/>
      <c r="J8" s="46"/>
      <c r="K8" s="46"/>
      <c r="L8" s="46"/>
      <c r="M8" s="46"/>
      <c r="N8" s="46"/>
      <c r="O8" s="46"/>
      <c r="P8" s="46"/>
    </row>
    <row r="9" spans="1:16" ht="68.25" customHeight="1" x14ac:dyDescent="0.3">
      <c r="A9" s="40" t="s">
        <v>2</v>
      </c>
      <c r="B9" s="40" t="s">
        <v>3</v>
      </c>
      <c r="C9" s="40" t="s">
        <v>18</v>
      </c>
      <c r="D9" s="40" t="s">
        <v>38</v>
      </c>
      <c r="E9" s="40"/>
      <c r="F9" s="40"/>
      <c r="G9" s="40"/>
      <c r="H9" s="40"/>
      <c r="I9" s="40"/>
      <c r="J9" s="40"/>
      <c r="K9" s="40"/>
      <c r="L9" s="40"/>
      <c r="M9" s="40"/>
      <c r="N9" s="40"/>
      <c r="O9" s="40"/>
      <c r="P9" s="40"/>
    </row>
    <row r="10" spans="1:16" ht="15" customHeight="1" x14ac:dyDescent="0.3">
      <c r="A10" s="40"/>
      <c r="B10" s="40"/>
      <c r="C10" s="40"/>
      <c r="D10" s="20" t="s">
        <v>19</v>
      </c>
      <c r="E10" s="20" t="s">
        <v>20</v>
      </c>
      <c r="F10" s="20" t="s">
        <v>21</v>
      </c>
      <c r="G10" s="20" t="s">
        <v>22</v>
      </c>
      <c r="H10" s="20" t="s">
        <v>23</v>
      </c>
      <c r="I10" s="20" t="s">
        <v>24</v>
      </c>
      <c r="J10" s="20" t="s">
        <v>25</v>
      </c>
      <c r="K10" s="20" t="s">
        <v>26</v>
      </c>
      <c r="L10" s="20" t="s">
        <v>27</v>
      </c>
      <c r="M10" s="20" t="s">
        <v>28</v>
      </c>
      <c r="N10" s="20" t="s">
        <v>29</v>
      </c>
      <c r="O10" s="20" t="s">
        <v>30</v>
      </c>
      <c r="P10" s="20" t="s">
        <v>31</v>
      </c>
    </row>
    <row r="11" spans="1:16" ht="17.25" x14ac:dyDescent="0.3">
      <c r="A11" s="33">
        <v>1</v>
      </c>
      <c r="B11" s="22" t="str">
        <f>[1]Sheet1!A78</f>
        <v>04261</v>
      </c>
      <c r="C11" s="29" t="s">
        <v>41</v>
      </c>
      <c r="D11" s="21"/>
      <c r="E11" s="21"/>
      <c r="F11" s="19"/>
      <c r="G11" s="19"/>
      <c r="H11" s="19"/>
      <c r="I11" s="19"/>
      <c r="J11" s="19"/>
      <c r="K11" s="19"/>
      <c r="L11" s="19"/>
      <c r="M11" s="19"/>
      <c r="N11" s="19"/>
      <c r="O11" s="19"/>
      <c r="P11" s="19"/>
    </row>
    <row r="12" spans="1:16" ht="17.25" x14ac:dyDescent="0.3">
      <c r="A12" s="33">
        <v>2</v>
      </c>
      <c r="B12" s="22">
        <f>[1]Sheet1!A79</f>
        <v>30192744</v>
      </c>
      <c r="C12" s="29" t="s">
        <v>42</v>
      </c>
      <c r="D12" s="21"/>
      <c r="E12" s="21"/>
      <c r="F12" s="19"/>
      <c r="G12" s="19"/>
      <c r="H12" s="19"/>
      <c r="I12" s="19"/>
      <c r="J12" s="19"/>
      <c r="K12" s="19"/>
      <c r="L12" s="19"/>
      <c r="M12" s="19"/>
      <c r="N12" s="19"/>
      <c r="O12" s="19"/>
      <c r="P12" s="19"/>
    </row>
    <row r="13" spans="1:16" ht="17.25" x14ac:dyDescent="0.3">
      <c r="A13" s="33">
        <v>3</v>
      </c>
      <c r="B13" s="22">
        <f>[1]Sheet1!A80</f>
        <v>30197646</v>
      </c>
      <c r="C13" s="29" t="s">
        <v>43</v>
      </c>
      <c r="D13" s="21"/>
      <c r="E13" s="21"/>
      <c r="F13" s="19"/>
      <c r="G13" s="19"/>
      <c r="H13" s="19"/>
      <c r="I13" s="19"/>
      <c r="J13" s="19"/>
      <c r="K13" s="19"/>
      <c r="L13" s="19"/>
      <c r="M13" s="19"/>
      <c r="N13" s="19"/>
      <c r="O13" s="19"/>
      <c r="P13" s="19"/>
    </row>
    <row r="14" spans="1:16" ht="17.25" x14ac:dyDescent="0.3">
      <c r="A14" s="33">
        <v>4</v>
      </c>
      <c r="B14" s="22">
        <f>[1]Sheet1!A81</f>
        <v>30197644</v>
      </c>
      <c r="C14" s="30" t="s">
        <v>44</v>
      </c>
      <c r="D14" s="21"/>
      <c r="E14" s="21"/>
      <c r="F14" s="19"/>
      <c r="G14" s="19"/>
      <c r="H14" s="19"/>
      <c r="I14" s="19"/>
      <c r="J14" s="19"/>
      <c r="K14" s="19"/>
      <c r="L14" s="19"/>
      <c r="M14" s="19"/>
      <c r="N14" s="19"/>
      <c r="O14" s="19"/>
      <c r="P14" s="19"/>
    </row>
    <row r="15" spans="1:16" ht="17.25" x14ac:dyDescent="0.3">
      <c r="A15" s="33">
        <v>5</v>
      </c>
      <c r="B15" s="22">
        <f>[1]Sheet1!A82</f>
        <v>30234620</v>
      </c>
      <c r="C15" s="29" t="s">
        <v>45</v>
      </c>
      <c r="D15" s="21"/>
      <c r="E15" s="21"/>
      <c r="F15" s="19"/>
      <c r="G15" s="19"/>
      <c r="H15" s="19"/>
      <c r="I15" s="19"/>
      <c r="J15" s="19"/>
      <c r="K15" s="19"/>
      <c r="L15" s="19"/>
      <c r="M15" s="19"/>
      <c r="N15" s="19"/>
      <c r="O15" s="19"/>
      <c r="P15" s="19"/>
    </row>
    <row r="16" spans="1:16" ht="17.25" x14ac:dyDescent="0.3">
      <c r="A16" s="33">
        <v>6</v>
      </c>
      <c r="B16" s="22">
        <f>[1]Sheet1!A83</f>
        <v>30197210</v>
      </c>
      <c r="C16" s="29" t="s">
        <v>46</v>
      </c>
      <c r="D16" s="21"/>
      <c r="E16" s="21"/>
      <c r="F16" s="19"/>
      <c r="G16" s="19"/>
      <c r="H16" s="19"/>
      <c r="I16" s="19"/>
      <c r="J16" s="19"/>
      <c r="K16" s="19"/>
      <c r="L16" s="19"/>
      <c r="M16" s="19"/>
      <c r="N16" s="19"/>
      <c r="O16" s="19"/>
      <c r="P16" s="19"/>
    </row>
    <row r="17" spans="1:16" ht="17.25" x14ac:dyDescent="0.3">
      <c r="A17" s="33">
        <v>7</v>
      </c>
      <c r="B17" s="22">
        <f>[1]Sheet1!A84</f>
        <v>30192160</v>
      </c>
      <c r="C17" s="29" t="s">
        <v>47</v>
      </c>
      <c r="D17" s="21"/>
      <c r="E17" s="21"/>
      <c r="F17" s="19"/>
      <c r="G17" s="19"/>
      <c r="H17" s="19"/>
      <c r="I17" s="19"/>
      <c r="J17" s="19"/>
      <c r="K17" s="19"/>
      <c r="L17" s="19"/>
      <c r="M17" s="19"/>
      <c r="N17" s="19"/>
      <c r="O17" s="19"/>
      <c r="P17" s="19"/>
    </row>
    <row r="18" spans="1:16" ht="17.25" x14ac:dyDescent="0.3">
      <c r="A18" s="33">
        <v>8</v>
      </c>
      <c r="B18" s="22">
        <f>[1]Sheet1!A85</f>
        <v>30197231</v>
      </c>
      <c r="C18" s="29" t="s">
        <v>48</v>
      </c>
      <c r="D18" s="21"/>
      <c r="E18" s="21"/>
      <c r="F18" s="19"/>
      <c r="G18" s="19"/>
      <c r="H18" s="19"/>
      <c r="I18" s="19"/>
      <c r="J18" s="19"/>
      <c r="K18" s="19"/>
      <c r="L18" s="19"/>
      <c r="M18" s="19"/>
      <c r="N18" s="19"/>
      <c r="O18" s="19"/>
      <c r="P18" s="19"/>
    </row>
    <row r="19" spans="1:16" ht="17.25" x14ac:dyDescent="0.3">
      <c r="A19" s="33">
        <v>9</v>
      </c>
      <c r="B19" s="22">
        <f>[1]Sheet1!A86</f>
        <v>39292500</v>
      </c>
      <c r="C19" s="29" t="s">
        <v>49</v>
      </c>
      <c r="D19" s="21"/>
      <c r="E19" s="21"/>
      <c r="F19" s="19"/>
      <c r="G19" s="19"/>
      <c r="H19" s="19"/>
      <c r="I19" s="19"/>
      <c r="J19" s="19"/>
      <c r="K19" s="19"/>
      <c r="L19" s="19"/>
      <c r="M19" s="19"/>
      <c r="N19" s="19"/>
      <c r="O19" s="19"/>
      <c r="P19" s="19"/>
    </row>
    <row r="20" spans="1:16" ht="17.25" x14ac:dyDescent="0.3">
      <c r="A20" s="33">
        <v>10</v>
      </c>
      <c r="B20" s="22">
        <f>[1]Sheet1!A87</f>
        <v>30192111</v>
      </c>
      <c r="C20" s="29" t="s">
        <v>50</v>
      </c>
      <c r="D20" s="21"/>
      <c r="E20" s="21"/>
      <c r="F20" s="19"/>
      <c r="G20" s="19"/>
      <c r="H20" s="19"/>
      <c r="I20" s="19"/>
      <c r="J20" s="19"/>
      <c r="K20" s="19"/>
      <c r="L20" s="19"/>
      <c r="M20" s="19"/>
      <c r="N20" s="19"/>
      <c r="O20" s="19"/>
      <c r="P20" s="19"/>
    </row>
    <row r="21" spans="1:16" ht="17.25" x14ac:dyDescent="0.3">
      <c r="A21" s="33">
        <v>11</v>
      </c>
      <c r="B21" s="22">
        <f>[1]Sheet1!A88</f>
        <v>30192114</v>
      </c>
      <c r="C21" s="29" t="s">
        <v>51</v>
      </c>
      <c r="D21" s="21"/>
      <c r="E21" s="21"/>
      <c r="F21" s="19"/>
      <c r="G21" s="19"/>
      <c r="H21" s="19"/>
      <c r="I21" s="19"/>
      <c r="J21" s="19"/>
      <c r="K21" s="19"/>
      <c r="L21" s="19"/>
      <c r="M21" s="19"/>
      <c r="N21" s="19"/>
      <c r="O21" s="19"/>
      <c r="P21" s="19"/>
    </row>
    <row r="22" spans="1:16" ht="17.25" x14ac:dyDescent="0.3">
      <c r="A22" s="33">
        <v>12</v>
      </c>
      <c r="B22" s="22">
        <f>[1]Sheet1!A89</f>
        <v>30197322</v>
      </c>
      <c r="C22" s="29" t="s">
        <v>52</v>
      </c>
      <c r="D22" s="21"/>
      <c r="E22" s="21"/>
      <c r="F22" s="19"/>
      <c r="G22" s="19"/>
      <c r="H22" s="19"/>
      <c r="I22" s="19"/>
      <c r="J22" s="19"/>
      <c r="K22" s="19"/>
      <c r="L22" s="19"/>
      <c r="M22" s="19"/>
      <c r="N22" s="19"/>
      <c r="O22" s="19"/>
      <c r="P22" s="19"/>
    </row>
    <row r="23" spans="1:16" ht="17.25" x14ac:dyDescent="0.3">
      <c r="A23" s="33">
        <v>13</v>
      </c>
      <c r="B23" s="22">
        <f>[1]Sheet1!A90</f>
        <v>30197111</v>
      </c>
      <c r="C23" s="29" t="s">
        <v>53</v>
      </c>
      <c r="D23" s="21"/>
      <c r="E23" s="21"/>
      <c r="F23" s="19"/>
      <c r="G23" s="19"/>
      <c r="H23" s="19"/>
      <c r="I23" s="19"/>
      <c r="J23" s="19"/>
      <c r="K23" s="19"/>
      <c r="L23" s="19"/>
      <c r="M23" s="19"/>
      <c r="N23" s="19"/>
      <c r="O23" s="19"/>
      <c r="P23" s="19"/>
    </row>
    <row r="24" spans="1:16" ht="17.25" x14ac:dyDescent="0.3">
      <c r="A24" s="33">
        <v>14</v>
      </c>
      <c r="B24" s="22">
        <f>[1]Sheet1!A91</f>
        <v>30192131</v>
      </c>
      <c r="C24" s="29" t="s">
        <v>54</v>
      </c>
      <c r="D24" s="21"/>
      <c r="E24" s="21"/>
      <c r="F24" s="19"/>
      <c r="G24" s="19"/>
      <c r="H24" s="19"/>
      <c r="I24" s="19"/>
      <c r="J24" s="19"/>
      <c r="K24" s="19"/>
      <c r="L24" s="19"/>
      <c r="M24" s="19"/>
      <c r="N24" s="19"/>
      <c r="O24" s="19"/>
      <c r="P24" s="19"/>
    </row>
    <row r="25" spans="1:16" ht="17.25" x14ac:dyDescent="0.3">
      <c r="A25" s="33">
        <v>15</v>
      </c>
      <c r="B25" s="22">
        <f>[1]Sheet1!A92</f>
        <v>30192100</v>
      </c>
      <c r="C25" s="29" t="s">
        <v>55</v>
      </c>
      <c r="D25" s="21"/>
      <c r="E25" s="21"/>
      <c r="F25" s="19"/>
      <c r="G25" s="19"/>
      <c r="H25" s="19"/>
      <c r="I25" s="19"/>
      <c r="J25" s="19"/>
      <c r="K25" s="19"/>
      <c r="L25" s="19"/>
      <c r="M25" s="19"/>
      <c r="N25" s="19"/>
      <c r="O25" s="19"/>
      <c r="P25" s="19"/>
    </row>
    <row r="26" spans="1:16" ht="17.25" x14ac:dyDescent="0.3">
      <c r="A26" s="33">
        <v>16</v>
      </c>
      <c r="B26" s="22">
        <f>[1]Sheet1!A93</f>
        <v>30192121</v>
      </c>
      <c r="C26" s="29" t="s">
        <v>56</v>
      </c>
      <c r="D26" s="21"/>
      <c r="E26" s="21"/>
      <c r="F26" s="19"/>
      <c r="G26" s="19"/>
      <c r="H26" s="19"/>
      <c r="I26" s="19"/>
      <c r="J26" s="19"/>
      <c r="K26" s="19"/>
      <c r="L26" s="19"/>
      <c r="M26" s="19"/>
      <c r="N26" s="19"/>
      <c r="O26" s="19"/>
      <c r="P26" s="19"/>
    </row>
    <row r="27" spans="1:16" ht="17.25" x14ac:dyDescent="0.3">
      <c r="A27" s="33">
        <v>17</v>
      </c>
      <c r="B27" s="22">
        <f>[1]Sheet1!A94</f>
        <v>30192121</v>
      </c>
      <c r="C27" s="29" t="s">
        <v>57</v>
      </c>
      <c r="D27" s="21"/>
      <c r="E27" s="21"/>
      <c r="F27" s="19"/>
      <c r="G27" s="19"/>
      <c r="H27" s="19"/>
      <c r="I27" s="19"/>
      <c r="J27" s="19"/>
      <c r="K27" s="19"/>
      <c r="L27" s="19"/>
      <c r="M27" s="19"/>
      <c r="N27" s="19"/>
      <c r="O27" s="19"/>
      <c r="P27" s="19"/>
    </row>
    <row r="28" spans="1:16" ht="17.25" x14ac:dyDescent="0.3">
      <c r="A28" s="33">
        <v>18</v>
      </c>
      <c r="B28" s="22">
        <f>[1]Sheet1!A95</f>
        <v>30192121</v>
      </c>
      <c r="C28" s="29" t="s">
        <v>58</v>
      </c>
      <c r="D28" s="21"/>
      <c r="E28" s="21"/>
      <c r="F28" s="19"/>
      <c r="G28" s="19"/>
      <c r="H28" s="19"/>
      <c r="I28" s="19"/>
      <c r="J28" s="19"/>
      <c r="K28" s="19"/>
      <c r="L28" s="19"/>
      <c r="M28" s="19"/>
      <c r="N28" s="19"/>
      <c r="O28" s="19"/>
      <c r="P28" s="19"/>
    </row>
    <row r="29" spans="1:16" ht="17.25" x14ac:dyDescent="0.3">
      <c r="A29" s="33">
        <v>19</v>
      </c>
      <c r="B29" s="22">
        <f>[1]Sheet1!A96</f>
        <v>24911200</v>
      </c>
      <c r="C29" s="29" t="s">
        <v>59</v>
      </c>
      <c r="D29" s="21"/>
      <c r="E29" s="21"/>
      <c r="F29" s="19"/>
      <c r="G29" s="19"/>
      <c r="H29" s="19"/>
      <c r="I29" s="19"/>
      <c r="J29" s="19"/>
      <c r="K29" s="19"/>
      <c r="L29" s="19"/>
      <c r="M29" s="19"/>
      <c r="N29" s="19"/>
      <c r="O29" s="19"/>
      <c r="P29" s="19"/>
    </row>
    <row r="30" spans="1:16" ht="17.25" x14ac:dyDescent="0.3">
      <c r="A30" s="33">
        <v>20</v>
      </c>
      <c r="B30" s="22">
        <f>[1]Sheet1!A97</f>
        <v>30199230</v>
      </c>
      <c r="C30" s="29" t="s">
        <v>60</v>
      </c>
      <c r="D30" s="21"/>
      <c r="E30" s="21"/>
      <c r="F30" s="19"/>
      <c r="G30" s="19"/>
      <c r="H30" s="19"/>
      <c r="I30" s="19"/>
      <c r="J30" s="19"/>
      <c r="K30" s="19"/>
      <c r="L30" s="19"/>
      <c r="M30" s="19"/>
      <c r="N30" s="19"/>
      <c r="O30" s="19"/>
      <c r="P30" s="19"/>
    </row>
    <row r="31" spans="1:16" ht="17.25" x14ac:dyDescent="0.3">
      <c r="A31" s="33">
        <v>21</v>
      </c>
      <c r="B31" s="22">
        <f>[1]Sheet1!A98</f>
        <v>30199230</v>
      </c>
      <c r="C31" s="29" t="s">
        <v>61</v>
      </c>
      <c r="D31" s="21"/>
      <c r="E31" s="21"/>
      <c r="F31" s="19"/>
      <c r="G31" s="19"/>
      <c r="H31" s="19"/>
      <c r="I31" s="19"/>
      <c r="J31" s="19"/>
      <c r="K31" s="19"/>
      <c r="L31" s="19"/>
      <c r="M31" s="19"/>
      <c r="N31" s="19"/>
      <c r="O31" s="19"/>
      <c r="P31" s="19"/>
    </row>
    <row r="32" spans="1:16" ht="17.25" x14ac:dyDescent="0.3">
      <c r="A32" s="33">
        <v>22</v>
      </c>
      <c r="B32" s="22">
        <f>[1]Sheet1!A99</f>
        <v>30199230</v>
      </c>
      <c r="C32" s="29" t="s">
        <v>62</v>
      </c>
      <c r="D32" s="21"/>
      <c r="E32" s="21"/>
      <c r="F32" s="19"/>
      <c r="G32" s="19"/>
      <c r="H32" s="19"/>
      <c r="I32" s="19"/>
      <c r="J32" s="19"/>
      <c r="K32" s="19"/>
      <c r="L32" s="19"/>
      <c r="M32" s="19"/>
      <c r="N32" s="19"/>
      <c r="O32" s="19"/>
      <c r="P32" s="19"/>
    </row>
    <row r="33" spans="1:16" ht="17.25" x14ac:dyDescent="0.3">
      <c r="A33" s="33">
        <v>23</v>
      </c>
      <c r="B33" s="22">
        <f>[1]Sheet1!A100</f>
        <v>30199230</v>
      </c>
      <c r="C33" s="29" t="s">
        <v>63</v>
      </c>
      <c r="D33" s="21"/>
      <c r="E33" s="21"/>
      <c r="F33" s="19"/>
      <c r="G33" s="19"/>
      <c r="H33" s="19"/>
      <c r="I33" s="19"/>
      <c r="J33" s="19"/>
      <c r="K33" s="19"/>
      <c r="L33" s="19"/>
      <c r="M33" s="19"/>
      <c r="N33" s="19"/>
      <c r="O33" s="19"/>
      <c r="P33" s="19"/>
    </row>
    <row r="34" spans="1:16" ht="17.25" x14ac:dyDescent="0.3">
      <c r="A34" s="33">
        <v>24</v>
      </c>
      <c r="B34" s="22">
        <f>[1]Sheet1!A101</f>
        <v>30197232</v>
      </c>
      <c r="C34" s="29" t="s">
        <v>64</v>
      </c>
      <c r="D34" s="21"/>
      <c r="E34" s="21"/>
      <c r="F34" s="19"/>
      <c r="G34" s="19"/>
      <c r="H34" s="19"/>
      <c r="I34" s="19"/>
      <c r="J34" s="19"/>
      <c r="K34" s="19"/>
      <c r="L34" s="19"/>
      <c r="M34" s="19"/>
      <c r="N34" s="19"/>
      <c r="O34" s="19"/>
      <c r="P34" s="19"/>
    </row>
    <row r="35" spans="1:16" ht="17.25" x14ac:dyDescent="0.3">
      <c r="A35" s="33">
        <v>25</v>
      </c>
      <c r="B35" s="22">
        <f>[1]Sheet1!A102</f>
        <v>30199340</v>
      </c>
      <c r="C35" s="29" t="s">
        <v>65</v>
      </c>
      <c r="D35" s="21"/>
      <c r="E35" s="21"/>
      <c r="F35" s="19"/>
      <c r="G35" s="19"/>
      <c r="H35" s="19"/>
      <c r="I35" s="19"/>
      <c r="J35" s="19"/>
      <c r="K35" s="19"/>
      <c r="L35" s="19"/>
      <c r="M35" s="19"/>
      <c r="N35" s="19"/>
      <c r="O35" s="19"/>
      <c r="P35" s="19"/>
    </row>
    <row r="36" spans="1:16" ht="17.25" x14ac:dyDescent="0.3">
      <c r="A36" s="33">
        <v>26</v>
      </c>
      <c r="B36" s="22">
        <f>[1]Sheet1!A103</f>
        <v>30197340</v>
      </c>
      <c r="C36" s="29" t="s">
        <v>66</v>
      </c>
      <c r="D36" s="21"/>
      <c r="E36" s="21"/>
      <c r="F36" s="19"/>
      <c r="G36" s="19"/>
      <c r="H36" s="19"/>
      <c r="I36" s="19"/>
      <c r="J36" s="19"/>
      <c r="K36" s="19"/>
      <c r="L36" s="19"/>
      <c r="M36" s="19"/>
      <c r="N36" s="19"/>
      <c r="O36" s="19"/>
      <c r="P36" s="19"/>
    </row>
    <row r="37" spans="1:16" ht="17.25" x14ac:dyDescent="0.3">
      <c r="A37" s="33">
        <v>27</v>
      </c>
      <c r="B37" s="22">
        <f>[1]Sheet1!A104</f>
        <v>30192133</v>
      </c>
      <c r="C37" s="29" t="s">
        <v>67</v>
      </c>
      <c r="D37" s="21"/>
      <c r="E37" s="21"/>
      <c r="F37" s="19"/>
      <c r="G37" s="19"/>
      <c r="H37" s="19"/>
      <c r="I37" s="19"/>
      <c r="J37" s="19"/>
      <c r="K37" s="19"/>
      <c r="L37" s="19"/>
      <c r="M37" s="19"/>
      <c r="N37" s="19"/>
      <c r="O37" s="19"/>
      <c r="P37" s="19"/>
    </row>
    <row r="38" spans="1:16" ht="17.25" x14ac:dyDescent="0.3">
      <c r="A38" s="33">
        <v>28</v>
      </c>
      <c r="B38" s="22">
        <f>[1]Sheet1!A105</f>
        <v>30192125</v>
      </c>
      <c r="C38" s="29" t="s">
        <v>68</v>
      </c>
      <c r="D38" s="21"/>
      <c r="E38" s="21"/>
      <c r="F38" s="19"/>
      <c r="G38" s="19"/>
      <c r="H38" s="19"/>
      <c r="I38" s="19"/>
      <c r="J38" s="19"/>
      <c r="K38" s="19"/>
      <c r="L38" s="19"/>
      <c r="M38" s="19"/>
      <c r="N38" s="19"/>
      <c r="O38" s="19"/>
      <c r="P38" s="19"/>
    </row>
    <row r="39" spans="1:16" ht="17.25" x14ac:dyDescent="0.3">
      <c r="A39" s="33">
        <v>29</v>
      </c>
      <c r="B39" s="22">
        <f>[1]Sheet1!A106</f>
        <v>30192125</v>
      </c>
      <c r="C39" s="29" t="s">
        <v>69</v>
      </c>
      <c r="D39" s="21"/>
      <c r="E39" s="21"/>
      <c r="F39" s="19"/>
      <c r="G39" s="19"/>
      <c r="H39" s="19"/>
      <c r="I39" s="19"/>
      <c r="J39" s="19"/>
      <c r="K39" s="19"/>
      <c r="L39" s="19"/>
      <c r="M39" s="19"/>
      <c r="N39" s="19"/>
      <c r="O39" s="19"/>
      <c r="P39" s="19"/>
    </row>
    <row r="40" spans="1:16" ht="17.25" x14ac:dyDescent="0.3">
      <c r="A40" s="33">
        <v>30</v>
      </c>
      <c r="B40" s="22">
        <f>[1]Sheet1!A107</f>
        <v>30196200</v>
      </c>
      <c r="C40" s="29" t="s">
        <v>70</v>
      </c>
      <c r="D40" s="21"/>
      <c r="E40" s="21"/>
      <c r="F40" s="19"/>
      <c r="G40" s="19"/>
      <c r="H40" s="19"/>
      <c r="I40" s="19"/>
      <c r="J40" s="19"/>
      <c r="K40" s="19"/>
      <c r="L40" s="19"/>
      <c r="M40" s="19"/>
      <c r="N40" s="19"/>
      <c r="O40" s="19"/>
      <c r="P40" s="19"/>
    </row>
    <row r="41" spans="1:16" ht="17.25" x14ac:dyDescent="0.3">
      <c r="A41" s="33">
        <v>31</v>
      </c>
      <c r="B41" s="22">
        <f>[1]Sheet1!A108</f>
        <v>39241100</v>
      </c>
      <c r="C41" s="29" t="s">
        <v>71</v>
      </c>
      <c r="D41" s="21"/>
      <c r="E41" s="21"/>
      <c r="F41" s="19"/>
      <c r="G41" s="19"/>
      <c r="H41" s="19"/>
      <c r="I41" s="19"/>
      <c r="J41" s="19"/>
      <c r="K41" s="19"/>
      <c r="L41" s="19"/>
      <c r="M41" s="19"/>
      <c r="N41" s="19"/>
      <c r="O41" s="19"/>
      <c r="P41" s="19"/>
    </row>
    <row r="42" spans="1:16" ht="34.5" x14ac:dyDescent="0.3">
      <c r="A42" s="33">
        <v>32</v>
      </c>
      <c r="B42" s="22">
        <f>[1]Sheet1!A109</f>
        <v>38651230</v>
      </c>
      <c r="C42" s="29" t="s">
        <v>72</v>
      </c>
      <c r="D42" s="21"/>
      <c r="E42" s="21"/>
      <c r="F42" s="19"/>
      <c r="G42" s="19"/>
      <c r="H42" s="19"/>
      <c r="I42" s="19"/>
      <c r="J42" s="19"/>
      <c r="K42" s="19"/>
      <c r="L42" s="19"/>
      <c r="M42" s="19"/>
      <c r="N42" s="19"/>
      <c r="O42" s="19"/>
      <c r="P42" s="19"/>
    </row>
    <row r="43" spans="1:16" ht="17.25" x14ac:dyDescent="0.3">
      <c r="A43" s="33">
        <v>33</v>
      </c>
      <c r="B43" s="22">
        <f>[1]Sheet1!A110</f>
        <v>30234400</v>
      </c>
      <c r="C43" s="29" t="s">
        <v>73</v>
      </c>
      <c r="D43" s="21"/>
      <c r="E43" s="21"/>
      <c r="F43" s="19"/>
      <c r="G43" s="19"/>
      <c r="H43" s="19"/>
      <c r="I43" s="19"/>
      <c r="J43" s="19"/>
      <c r="K43" s="19"/>
      <c r="L43" s="19"/>
      <c r="M43" s="19"/>
      <c r="N43" s="19"/>
      <c r="O43" s="19"/>
      <c r="P43" s="19"/>
    </row>
    <row r="44" spans="1:16" ht="17.25" x14ac:dyDescent="0.3">
      <c r="A44" s="33">
        <v>34</v>
      </c>
      <c r="B44" s="22">
        <f>[1]Sheet1!A111</f>
        <v>30234000</v>
      </c>
      <c r="C44" s="29" t="s">
        <v>74</v>
      </c>
      <c r="D44" s="21"/>
      <c r="E44" s="21"/>
      <c r="F44" s="19"/>
      <c r="G44" s="19"/>
      <c r="H44" s="19"/>
      <c r="I44" s="19"/>
      <c r="J44" s="19"/>
      <c r="K44" s="19"/>
      <c r="L44" s="19"/>
      <c r="M44" s="19"/>
      <c r="N44" s="19"/>
      <c r="O44" s="19"/>
      <c r="P44" s="19"/>
    </row>
    <row r="45" spans="1:16" ht="17.25" x14ac:dyDescent="0.3">
      <c r="A45" s="33">
        <v>35</v>
      </c>
      <c r="B45" s="22">
        <f>[1]Sheet1!A112</f>
        <v>30191150</v>
      </c>
      <c r="C45" s="31" t="s">
        <v>75</v>
      </c>
      <c r="D45" s="21"/>
      <c r="E45" s="21"/>
      <c r="F45" s="19"/>
      <c r="G45" s="19"/>
      <c r="H45" s="19"/>
      <c r="I45" s="19"/>
      <c r="J45" s="19"/>
      <c r="K45" s="19"/>
      <c r="L45" s="19"/>
      <c r="M45" s="19"/>
      <c r="N45" s="19"/>
      <c r="O45" s="19"/>
      <c r="P45" s="19"/>
    </row>
    <row r="46" spans="1:16" ht="17.25" x14ac:dyDescent="0.3">
      <c r="A46" s="33">
        <v>36</v>
      </c>
      <c r="B46" s="22">
        <f>[1]Sheet1!A113</f>
        <v>30197610</v>
      </c>
      <c r="C46" s="29" t="s">
        <v>76</v>
      </c>
      <c r="D46" s="21"/>
      <c r="E46" s="21"/>
      <c r="F46" s="19"/>
      <c r="G46" s="19"/>
      <c r="H46" s="19"/>
      <c r="I46" s="19"/>
      <c r="J46" s="19"/>
      <c r="K46" s="19"/>
      <c r="L46" s="19"/>
      <c r="M46" s="19"/>
      <c r="N46" s="19"/>
      <c r="O46" s="19"/>
      <c r="P46" s="19"/>
    </row>
    <row r="47" spans="1:16" ht="17.25" x14ac:dyDescent="0.3">
      <c r="A47" s="33">
        <v>37</v>
      </c>
      <c r="B47" s="22">
        <f>[1]Sheet1!A114</f>
        <v>30197610</v>
      </c>
      <c r="C47" s="29" t="s">
        <v>77</v>
      </c>
      <c r="D47" s="21"/>
      <c r="E47" s="21"/>
      <c r="F47" s="19"/>
      <c r="G47" s="19"/>
      <c r="H47" s="19"/>
      <c r="I47" s="19"/>
      <c r="J47" s="19"/>
      <c r="K47" s="19"/>
      <c r="L47" s="19"/>
      <c r="M47" s="19"/>
      <c r="N47" s="19"/>
      <c r="O47" s="19"/>
      <c r="P47" s="19"/>
    </row>
    <row r="48" spans="1:16" ht="17.25" x14ac:dyDescent="0.3">
      <c r="A48" s="33">
        <v>38</v>
      </c>
      <c r="B48" s="22">
        <f>[1]Sheet1!A115</f>
        <v>30197610</v>
      </c>
      <c r="C48" s="29" t="s">
        <v>78</v>
      </c>
      <c r="D48" s="21"/>
      <c r="E48" s="21"/>
      <c r="F48" s="19"/>
      <c r="G48" s="19"/>
      <c r="H48" s="19"/>
      <c r="I48" s="19"/>
      <c r="J48" s="19"/>
      <c r="K48" s="19"/>
      <c r="L48" s="19"/>
      <c r="M48" s="19"/>
      <c r="N48" s="19"/>
      <c r="O48" s="19"/>
      <c r="P48" s="19"/>
    </row>
    <row r="49" spans="1:16" ht="17.25" x14ac:dyDescent="0.3">
      <c r="A49" s="33">
        <v>39</v>
      </c>
      <c r="B49" s="22">
        <f>[1]Sheet1!A116</f>
        <v>30197610</v>
      </c>
      <c r="C49" s="29" t="s">
        <v>79</v>
      </c>
      <c r="D49" s="21"/>
      <c r="E49" s="21"/>
      <c r="F49" s="19"/>
      <c r="G49" s="19"/>
      <c r="H49" s="19"/>
      <c r="I49" s="19"/>
      <c r="J49" s="19"/>
      <c r="K49" s="19"/>
      <c r="L49" s="19"/>
      <c r="M49" s="19"/>
      <c r="N49" s="19"/>
      <c r="O49" s="19"/>
      <c r="P49" s="19"/>
    </row>
    <row r="50" spans="1:16" ht="17.25" x14ac:dyDescent="0.3">
      <c r="A50" s="33">
        <v>40</v>
      </c>
      <c r="B50" s="22">
        <f>[1]Sheet1!A117</f>
        <v>30197610</v>
      </c>
      <c r="C50" s="29" t="s">
        <v>80</v>
      </c>
      <c r="D50" s="21"/>
      <c r="E50" s="21"/>
      <c r="F50" s="19"/>
      <c r="G50" s="19"/>
      <c r="H50" s="19"/>
      <c r="I50" s="19"/>
      <c r="J50" s="19"/>
      <c r="K50" s="19"/>
      <c r="L50" s="19"/>
      <c r="M50" s="19"/>
      <c r="N50" s="19"/>
      <c r="O50" s="19"/>
      <c r="P50" s="19"/>
    </row>
    <row r="51" spans="1:16" ht="17.25" x14ac:dyDescent="0.3">
      <c r="A51" s="33">
        <v>41</v>
      </c>
      <c r="B51" s="22">
        <f>[1]Sheet1!A118</f>
        <v>19251000</v>
      </c>
      <c r="C51" s="29" t="s">
        <v>81</v>
      </c>
      <c r="D51" s="21"/>
      <c r="E51" s="21"/>
      <c r="F51" s="19"/>
      <c r="G51" s="19"/>
      <c r="H51" s="19"/>
      <c r="I51" s="19"/>
      <c r="J51" s="19"/>
      <c r="K51" s="19"/>
      <c r="L51" s="19"/>
      <c r="M51" s="19"/>
      <c r="N51" s="19"/>
      <c r="O51" s="19"/>
      <c r="P51" s="19"/>
    </row>
    <row r="52" spans="1:16" ht="17.25" x14ac:dyDescent="0.3">
      <c r="A52" s="33">
        <v>42</v>
      </c>
      <c r="B52" s="22">
        <f>[1]Sheet1!A119</f>
        <v>15612220</v>
      </c>
      <c r="C52" s="29" t="s">
        <v>82</v>
      </c>
      <c r="D52" s="21"/>
      <c r="E52" s="21"/>
      <c r="F52" s="19"/>
      <c r="G52" s="19"/>
      <c r="H52" s="19"/>
      <c r="I52" s="19"/>
      <c r="J52" s="19"/>
      <c r="K52" s="19"/>
      <c r="L52" s="19"/>
      <c r="M52" s="19"/>
      <c r="N52" s="19"/>
      <c r="O52" s="19"/>
      <c r="P52" s="19"/>
    </row>
    <row r="53" spans="1:16" ht="17.25" x14ac:dyDescent="0.3">
      <c r="A53" s="33">
        <v>43</v>
      </c>
      <c r="B53" s="22">
        <f>[1]Sheet1!A120</f>
        <v>33141114</v>
      </c>
      <c r="C53" s="29" t="s">
        <v>83</v>
      </c>
      <c r="D53" s="21"/>
      <c r="E53" s="21"/>
      <c r="F53" s="19"/>
      <c r="G53" s="19"/>
      <c r="H53" s="19"/>
      <c r="I53" s="19"/>
      <c r="J53" s="19"/>
      <c r="K53" s="19"/>
      <c r="L53" s="19"/>
      <c r="M53" s="19"/>
      <c r="N53" s="19"/>
      <c r="O53" s="19"/>
      <c r="P53" s="19"/>
    </row>
    <row r="54" spans="1:16" ht="17.25" x14ac:dyDescent="0.3">
      <c r="A54" s="33">
        <v>44</v>
      </c>
      <c r="B54" s="22">
        <f>[1]Sheet1!A121</f>
        <v>19431600</v>
      </c>
      <c r="C54" s="29" t="s">
        <v>84</v>
      </c>
      <c r="D54" s="21"/>
      <c r="E54" s="21"/>
      <c r="F54" s="19"/>
      <c r="G54" s="19"/>
      <c r="H54" s="19"/>
      <c r="I54" s="19"/>
      <c r="J54" s="19"/>
      <c r="K54" s="19"/>
      <c r="L54" s="19"/>
      <c r="M54" s="19"/>
      <c r="N54" s="19"/>
      <c r="O54" s="19"/>
      <c r="P54" s="19"/>
    </row>
    <row r="55" spans="1:16" ht="17.25" x14ac:dyDescent="0.3">
      <c r="A55" s="33">
        <v>45</v>
      </c>
      <c r="B55" s="22">
        <f>[1]Sheet1!A122</f>
        <v>37821100</v>
      </c>
      <c r="C55" s="29" t="s">
        <v>85</v>
      </c>
      <c r="D55" s="21"/>
      <c r="E55" s="21"/>
      <c r="F55" s="19"/>
      <c r="G55" s="19"/>
      <c r="H55" s="19"/>
      <c r="I55" s="19"/>
      <c r="J55" s="19"/>
      <c r="K55" s="19"/>
      <c r="L55" s="19"/>
      <c r="M55" s="19"/>
      <c r="N55" s="19"/>
      <c r="O55" s="19"/>
      <c r="P55" s="19"/>
    </row>
    <row r="56" spans="1:16" ht="17.25" x14ac:dyDescent="0.3">
      <c r="A56" s="33">
        <v>46</v>
      </c>
      <c r="B56" s="22">
        <f>[1]Sheet1!A123</f>
        <v>37821100</v>
      </c>
      <c r="C56" s="29" t="s">
        <v>86</v>
      </c>
      <c r="D56" s="21"/>
      <c r="E56" s="21"/>
      <c r="F56" s="19"/>
      <c r="G56" s="19"/>
      <c r="H56" s="19"/>
      <c r="I56" s="19"/>
      <c r="J56" s="19"/>
      <c r="K56" s="19"/>
      <c r="L56" s="19"/>
      <c r="M56" s="19"/>
      <c r="N56" s="19"/>
      <c r="O56" s="19"/>
      <c r="P56" s="19"/>
    </row>
    <row r="57" spans="1:16" ht="17.25" x14ac:dyDescent="0.3">
      <c r="A57" s="33">
        <v>47</v>
      </c>
      <c r="B57" s="22">
        <f>[1]Sheet1!A124</f>
        <v>39241200</v>
      </c>
      <c r="C57" s="29" t="s">
        <v>87</v>
      </c>
      <c r="D57" s="21"/>
      <c r="E57" s="21"/>
      <c r="F57" s="19"/>
      <c r="G57" s="19"/>
      <c r="H57" s="19"/>
      <c r="I57" s="19"/>
      <c r="J57" s="19"/>
      <c r="K57" s="19"/>
      <c r="L57" s="19"/>
      <c r="M57" s="19"/>
      <c r="N57" s="19"/>
      <c r="O57" s="19"/>
      <c r="P57" s="19"/>
    </row>
    <row r="58" spans="1:16" ht="17.25" x14ac:dyDescent="0.3">
      <c r="A58" s="33">
        <v>48</v>
      </c>
      <c r="B58" s="22">
        <f>[1]Sheet1!A125</f>
        <v>15612180</v>
      </c>
      <c r="C58" s="29" t="s">
        <v>88</v>
      </c>
      <c r="D58" s="21"/>
      <c r="E58" s="21"/>
      <c r="F58" s="19"/>
      <c r="G58" s="19"/>
      <c r="H58" s="19"/>
      <c r="I58" s="19"/>
      <c r="J58" s="19"/>
      <c r="K58" s="19"/>
      <c r="L58" s="19"/>
      <c r="M58" s="19"/>
      <c r="N58" s="19"/>
      <c r="O58" s="19"/>
      <c r="P58" s="19"/>
    </row>
    <row r="59" spans="1:16" ht="17.25" x14ac:dyDescent="0.3">
      <c r="A59" s="33">
        <v>49</v>
      </c>
      <c r="B59" s="22">
        <f>[1]Sheet1!A126</f>
        <v>30198000</v>
      </c>
      <c r="C59" s="29" t="s">
        <v>89</v>
      </c>
      <c r="D59" s="21"/>
      <c r="E59" s="21"/>
      <c r="F59" s="19"/>
      <c r="G59" s="19"/>
      <c r="H59" s="19"/>
      <c r="I59" s="19"/>
      <c r="J59" s="19"/>
      <c r="K59" s="19"/>
      <c r="L59" s="19"/>
      <c r="M59" s="19"/>
      <c r="N59" s="19"/>
      <c r="O59" s="19"/>
      <c r="P59" s="19"/>
    </row>
    <row r="60" spans="1:16" ht="17.25" x14ac:dyDescent="0.3">
      <c r="A60" s="33">
        <v>50</v>
      </c>
      <c r="B60" s="22">
        <f>[1]Sheet1!A127</f>
        <v>30192120</v>
      </c>
      <c r="C60" s="29" t="s">
        <v>90</v>
      </c>
      <c r="D60" s="21"/>
      <c r="E60" s="21"/>
      <c r="F60" s="19"/>
      <c r="G60" s="19"/>
      <c r="H60" s="19"/>
      <c r="I60" s="19"/>
      <c r="J60" s="19"/>
      <c r="K60" s="19"/>
      <c r="L60" s="19"/>
      <c r="M60" s="19"/>
      <c r="N60" s="19"/>
      <c r="O60" s="19"/>
      <c r="P60" s="19"/>
    </row>
    <row r="61" spans="1:16" customFormat="1" ht="63.6" customHeight="1" x14ac:dyDescent="0.25">
      <c r="A61" s="43" t="s">
        <v>136</v>
      </c>
      <c r="B61" s="43"/>
      <c r="C61" s="43"/>
      <c r="D61" s="43"/>
      <c r="E61" s="43"/>
      <c r="F61" s="43"/>
      <c r="G61" s="43"/>
      <c r="H61" s="43"/>
      <c r="I61" s="43"/>
      <c r="J61" s="43"/>
      <c r="K61" s="43"/>
      <c r="L61" s="43"/>
      <c r="M61" s="43"/>
      <c r="N61" s="43"/>
      <c r="O61" s="43"/>
      <c r="P61" s="43"/>
    </row>
    <row r="62" spans="1:16" customFormat="1" ht="79.150000000000006" customHeight="1" x14ac:dyDescent="0.25">
      <c r="A62" s="44" t="s">
        <v>137</v>
      </c>
      <c r="B62" s="44"/>
      <c r="C62" s="44"/>
      <c r="D62" s="44"/>
      <c r="E62" s="44"/>
      <c r="F62" s="44"/>
      <c r="G62" s="44"/>
      <c r="H62" s="44"/>
      <c r="I62" s="44"/>
      <c r="J62" s="44"/>
      <c r="K62" s="44"/>
      <c r="L62" s="44"/>
      <c r="M62" s="44"/>
      <c r="N62" s="44"/>
      <c r="O62" s="44"/>
      <c r="P62" s="44"/>
    </row>
    <row r="63" spans="1:16" x14ac:dyDescent="0.3">
      <c r="A63" s="45" t="s">
        <v>35</v>
      </c>
      <c r="B63" s="45"/>
      <c r="C63" s="45"/>
      <c r="D63" s="45"/>
      <c r="E63" s="45"/>
      <c r="F63" s="45"/>
      <c r="G63" s="45"/>
      <c r="H63" s="45"/>
      <c r="I63" s="45"/>
      <c r="J63" s="45"/>
      <c r="K63" s="45"/>
      <c r="L63" s="45"/>
      <c r="M63" s="45"/>
      <c r="N63" s="45"/>
      <c r="O63" s="45"/>
      <c r="P63" s="45"/>
    </row>
    <row r="64" spans="1:16" x14ac:dyDescent="0.3">
      <c r="A64" s="45" t="s">
        <v>32</v>
      </c>
      <c r="B64" s="45"/>
      <c r="C64" s="45"/>
      <c r="D64" s="45"/>
      <c r="E64" s="45"/>
      <c r="F64" s="45"/>
      <c r="G64" s="45"/>
      <c r="H64" s="45"/>
      <c r="I64" s="45"/>
      <c r="J64" s="45"/>
      <c r="K64" s="45"/>
      <c r="L64" s="45"/>
      <c r="M64" s="45"/>
      <c r="N64" s="45"/>
      <c r="O64" s="45"/>
      <c r="P64" s="45"/>
    </row>
    <row r="65" spans="1:13" x14ac:dyDescent="0.3">
      <c r="A65" s="2"/>
    </row>
    <row r="66" spans="1:13" ht="17.25" x14ac:dyDescent="0.3">
      <c r="A66" s="5"/>
      <c r="B66" s="13" t="s">
        <v>12</v>
      </c>
      <c r="M66" s="13" t="s">
        <v>16</v>
      </c>
    </row>
    <row r="67" spans="1:13" ht="34.5" customHeight="1" x14ac:dyDescent="0.3">
      <c r="A67" s="5"/>
      <c r="B67" s="15"/>
      <c r="M67" s="14"/>
    </row>
    <row r="68" spans="1:13" ht="17.25" x14ac:dyDescent="0.3">
      <c r="A68" s="5"/>
      <c r="B68" s="15"/>
      <c r="M68" s="14"/>
    </row>
    <row r="69" spans="1:13" ht="17.25" x14ac:dyDescent="0.3">
      <c r="A69" s="6"/>
      <c r="B69" s="15"/>
      <c r="M69" s="14"/>
    </row>
    <row r="70" spans="1:13" ht="51.75" customHeight="1" x14ac:dyDescent="0.3">
      <c r="A70" s="7"/>
      <c r="B70" s="16"/>
      <c r="M70" s="14"/>
    </row>
    <row r="71" spans="1:13" ht="27" customHeight="1" x14ac:dyDescent="0.3">
      <c r="A71" s="3"/>
      <c r="B71" s="14" t="s">
        <v>13</v>
      </c>
      <c r="M71" s="14" t="s">
        <v>13</v>
      </c>
    </row>
    <row r="72" spans="1:13" ht="15" customHeight="1" x14ac:dyDescent="0.3">
      <c r="A72" s="3"/>
      <c r="B72" s="1" t="s">
        <v>14</v>
      </c>
      <c r="M72" s="1" t="s">
        <v>14</v>
      </c>
    </row>
    <row r="73" spans="1:13" x14ac:dyDescent="0.3">
      <c r="B73" s="1" t="s">
        <v>15</v>
      </c>
      <c r="M73" s="1" t="s">
        <v>15</v>
      </c>
    </row>
  </sheetData>
  <mergeCells count="10">
    <mergeCell ref="A64:P64"/>
    <mergeCell ref="A8:P8"/>
    <mergeCell ref="D9:P9"/>
    <mergeCell ref="A6:P6"/>
    <mergeCell ref="A9:A10"/>
    <mergeCell ref="B9:B10"/>
    <mergeCell ref="C9:C10"/>
    <mergeCell ref="A63:P63"/>
    <mergeCell ref="A61:P61"/>
    <mergeCell ref="A62:P62"/>
  </mergeCells>
  <pageMargins left="0.70866141732283472" right="0.70866141732283472" top="0.74803149606299213" bottom="0.74803149606299213" header="0.31496062992125984" footer="0.31496062992125984"/>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Տեղ. բնութ-Գն ժամ</vt:lpstr>
      <vt:lpstr>Վճ ժամ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2022-12-20T08:46:33Z</dcterms:modified>
</cp:coreProperties>
</file>